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+Nubarashen+TM\"/>
    </mc:Choice>
  </mc:AlternateContent>
  <bookViews>
    <workbookView xWindow="0" yWindow="0" windowWidth="28800" windowHeight="1192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hosqer'!$A$1:$D$97</definedName>
    <definedName name="_xlnm.Print_Area" localSheetId="3">'Dramakani hamematakan'!$A$1:$F$84</definedName>
    <definedName name="_xlnm.Print_Area" localSheetId="0">'Ekamut-caxs'!$A$1:$D$79</definedName>
    <definedName name="_xlnm.Print_Area" localSheetId="2">'Ekamutneri hamematakan'!$A$1:$F$67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6" i="7" l="1"/>
  <c r="C25" i="7"/>
  <c r="C24" i="7" s="1"/>
  <c r="C14" i="7" s="1"/>
  <c r="D23" i="19"/>
  <c r="D28" i="19" s="1"/>
  <c r="D24" i="7"/>
  <c r="D45" i="19" l="1"/>
  <c r="E17" i="12" l="1"/>
  <c r="D68" i="19" l="1"/>
  <c r="A8" i="7" l="1"/>
  <c r="E10" i="21"/>
  <c r="E12" i="11"/>
  <c r="N10" i="21"/>
  <c r="O9" i="21"/>
  <c r="C11" i="21" l="1"/>
  <c r="C94" i="7" l="1"/>
  <c r="C69" i="7" l="1"/>
  <c r="M8" i="12" l="1"/>
  <c r="M9" i="12"/>
  <c r="M10" i="12"/>
  <c r="M11" i="12"/>
  <c r="M12" i="12"/>
  <c r="M13" i="12"/>
  <c r="M14" i="12"/>
  <c r="M15" i="12"/>
  <c r="M16" i="12"/>
  <c r="B56" i="10" l="1"/>
  <c r="B55" i="10"/>
  <c r="B70" i="10"/>
  <c r="D54" i="18" l="1"/>
  <c r="D59" i="18" s="1"/>
  <c r="F54" i="18"/>
  <c r="D6" i="10"/>
  <c r="B56" i="9"/>
  <c r="B55" i="9"/>
  <c r="F59" i="18" l="1"/>
  <c r="G54" i="18"/>
  <c r="C70" i="7"/>
  <c r="C64" i="7"/>
  <c r="C65" i="7"/>
  <c r="A2" i="9"/>
  <c r="C15" i="9"/>
  <c r="D63" i="9"/>
  <c r="D65" i="9"/>
  <c r="B77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2" i="10"/>
  <c r="D80" i="10"/>
  <c r="B76" i="10"/>
  <c r="C91" i="7"/>
  <c r="C89" i="7"/>
  <c r="D16" i="11" l="1"/>
  <c r="J16" i="11"/>
  <c r="C16" i="11"/>
  <c r="M18" i="12"/>
  <c r="M17" i="12"/>
  <c r="I18" i="12"/>
  <c r="J18" i="12" s="1"/>
  <c r="I17" i="12"/>
  <c r="J17" i="12" s="1"/>
  <c r="E18" i="12"/>
  <c r="F18" i="12" s="1"/>
  <c r="F19" i="12" l="1"/>
  <c r="A2" i="15"/>
  <c r="A2" i="21"/>
  <c r="A2" i="12"/>
  <c r="A2" i="18"/>
  <c r="A2" i="10"/>
  <c r="D33" i="19"/>
  <c r="D32" i="19"/>
  <c r="D11" i="21"/>
  <c r="D13" i="19" s="1"/>
  <c r="C16" i="7" s="1"/>
  <c r="E11" i="21"/>
  <c r="C15" i="7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6" i="9" l="1"/>
  <c r="D55" i="9"/>
  <c r="D54" i="9"/>
  <c r="C23" i="7"/>
  <c r="C21" i="7"/>
  <c r="C19" i="7"/>
  <c r="C55" i="7"/>
  <c r="C58" i="7"/>
  <c r="D49" i="10" s="1"/>
  <c r="C59" i="7"/>
  <c r="C61" i="7"/>
  <c r="C62" i="7"/>
  <c r="C63" i="7"/>
  <c r="D55" i="10"/>
  <c r="D56" i="10"/>
  <c r="D19" i="15" l="1"/>
  <c r="C19" i="15"/>
  <c r="D15" i="15"/>
  <c r="C15" i="15"/>
  <c r="D11" i="15"/>
  <c r="C11" i="15"/>
  <c r="C7" i="15"/>
  <c r="D34" i="19"/>
  <c r="C34" i="7" s="1"/>
  <c r="C23" i="15" l="1"/>
  <c r="E20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7" i="9" l="1"/>
  <c r="D58" i="9"/>
  <c r="D59" i="9"/>
  <c r="D60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5" i="9"/>
  <c r="D29" i="9"/>
  <c r="D30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2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5" i="10"/>
  <c r="D22" i="10"/>
  <c r="D9" i="10"/>
  <c r="D10" i="10"/>
  <c r="D12" i="10"/>
  <c r="D13" i="10"/>
  <c r="D14" i="10"/>
  <c r="D15" i="10"/>
  <c r="D16" i="10"/>
  <c r="D17" i="10"/>
  <c r="D8" i="10"/>
  <c r="E56" i="9"/>
  <c r="E55" i="9"/>
  <c r="G19" i="12"/>
  <c r="I19" i="12"/>
  <c r="J19" i="12"/>
  <c r="J20" i="12" s="1"/>
  <c r="D36" i="19" s="1"/>
  <c r="E36" i="19" s="1"/>
  <c r="C72" i="7" l="1"/>
  <c r="D64" i="10"/>
  <c r="C64" i="10"/>
  <c r="D75" i="10"/>
  <c r="F20" i="12" l="1"/>
  <c r="C71" i="10"/>
  <c r="C63" i="10" s="1"/>
  <c r="D71" i="10"/>
  <c r="D63" i="10" s="1"/>
  <c r="E72" i="10"/>
  <c r="D35" i="19" l="1"/>
  <c r="E35" i="19" s="1"/>
  <c r="F27" i="12"/>
  <c r="D11" i="10"/>
  <c r="D7" i="10" s="1"/>
  <c r="J27" i="12"/>
  <c r="E71" i="10"/>
  <c r="D10" i="9" l="1"/>
  <c r="C36" i="7"/>
  <c r="D36" i="7" s="1"/>
  <c r="D27" i="9"/>
  <c r="L19" i="12"/>
  <c r="C54" i="7" l="1"/>
  <c r="D45" i="9"/>
  <c r="C35" i="7"/>
  <c r="D35" i="7" s="1"/>
  <c r="D27" i="10"/>
  <c r="D26" i="9"/>
  <c r="M19" i="12"/>
  <c r="E56" i="10"/>
  <c r="E55" i="10"/>
  <c r="E58" i="10"/>
  <c r="D7" i="15"/>
  <c r="D23" i="15" s="1"/>
  <c r="D45" i="10" l="1"/>
  <c r="M20" i="12"/>
  <c r="M27" i="12" s="1"/>
  <c r="D26" i="10"/>
  <c r="D18" i="9"/>
  <c r="E77" i="10"/>
  <c r="E76" i="10"/>
  <c r="E70" i="10"/>
  <c r="E69" i="10"/>
  <c r="D37" i="19" l="1"/>
  <c r="E37" i="19" s="1"/>
  <c r="D28" i="9" l="1"/>
  <c r="D70" i="19"/>
  <c r="C37" i="7"/>
  <c r="D37" i="7" s="1"/>
  <c r="E66" i="10"/>
  <c r="E70" i="19" l="1"/>
  <c r="F70" i="19"/>
  <c r="D28" i="10"/>
  <c r="E28" i="10" s="1"/>
  <c r="E27" i="10"/>
  <c r="D57" i="10"/>
  <c r="C57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5" i="10"/>
  <c r="E26" i="10"/>
  <c r="E18" i="9"/>
  <c r="C21" i="10" l="1"/>
  <c r="D21" i="10"/>
  <c r="E57" i="10"/>
  <c r="E31" i="10"/>
  <c r="E64" i="10"/>
  <c r="C31" i="9"/>
  <c r="C21" i="9" s="1"/>
  <c r="E60" i="9"/>
  <c r="E5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3" i="9"/>
  <c r="E22" i="9"/>
  <c r="E31" i="9" l="1"/>
  <c r="K19" i="12" l="1"/>
  <c r="E19" i="12"/>
  <c r="C19" i="12"/>
  <c r="C14" i="9" l="1"/>
  <c r="C6" i="9" s="1"/>
  <c r="E8" i="9"/>
  <c r="D20" i="10" l="1"/>
  <c r="C75" i="10"/>
  <c r="C20" i="10" s="1"/>
  <c r="E74" i="10"/>
  <c r="E68" i="10"/>
  <c r="E67" i="10"/>
  <c r="E23" i="10"/>
  <c r="E22" i="10"/>
  <c r="E19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1" i="9" s="1"/>
  <c r="E13" i="9"/>
  <c r="E12" i="9"/>
  <c r="E11" i="9"/>
  <c r="E10" i="9"/>
  <c r="E9" i="9"/>
  <c r="E7" i="9"/>
  <c r="C61" i="9"/>
  <c r="E63" i="10" l="1"/>
  <c r="E21" i="10"/>
  <c r="E73" i="10"/>
  <c r="E75" i="10"/>
  <c r="E61" i="9"/>
  <c r="E14" i="9"/>
  <c r="E21" i="9"/>
  <c r="E6" i="9"/>
  <c r="E7" i="10"/>
  <c r="E20" i="10" l="1"/>
  <c r="C78" i="10" l="1"/>
  <c r="C66" i="7" l="1"/>
  <c r="C30" i="7" l="1"/>
  <c r="C29" i="7" l="1"/>
  <c r="E6" i="10"/>
  <c r="D78" i="10"/>
  <c r="E78" i="10" s="1"/>
  <c r="C62" i="18"/>
  <c r="C87" i="7" l="1"/>
</calcChain>
</file>

<file path=xl/sharedStrings.xml><?xml version="1.0" encoding="utf-8"?>
<sst xmlns="http://schemas.openxmlformats.org/spreadsheetml/2006/main" count="680" uniqueCount="293">
  <si>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</si>
  <si>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</si>
  <si>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</si>
  <si>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</si>
  <si>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</si>
  <si>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</si>
  <si>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</si>
  <si>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</si>
  <si>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</si>
  <si>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</si>
  <si>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</si>
  <si>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</si>
  <si>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</si>
  <si>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</si>
  <si>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</si>
  <si>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</si>
  <si>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</si>
  <si>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</si>
  <si>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</si>
  <si>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</si>
  <si>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</si>
  <si>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</si>
  <si>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</si>
  <si>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</si>
  <si>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</si>
  <si>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</si>
  <si>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</si>
  <si>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</si>
  <si>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</si>
  <si>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</si>
  <si>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</si>
  <si>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</si>
  <si>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</si>
  <si>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</si>
  <si>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</si>
  <si>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</si>
  <si>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</si>
  <si>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</si>
  <si>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</si>
  <si>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</si>
  <si>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</si>
  <si>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</si>
  <si>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</si>
  <si>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</si>
  <si>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</si>
  <si>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</si>
  <si>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</si>
  <si>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</si>
  <si>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</si>
  <si>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</si>
  <si>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</si>
  <si>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</si>
  <si>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</si>
  <si>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</si>
  <si>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</si>
  <si>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</si>
  <si>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</si>
  <si>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</si>
  <si>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</si>
  <si>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</si>
  <si>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</si>
  <si>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</si>
  <si>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</si>
  <si>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</si>
  <si>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</si>
  <si>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</si>
  <si>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</si>
  <si>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</si>
  <si>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</si>
  <si>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</si>
  <si>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</si>
  <si>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</si>
  <si>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</si>
  <si>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</si>
  <si>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</si>
  <si>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</si>
  <si>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</si>
  <si>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</si>
  <si>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</si>
  <si>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</si>
  <si>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</si>
  <si>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</si>
  <si>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</si>
  <si>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</si>
  <si>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</si>
  <si>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</si>
  <si>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</si>
  <si>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</si>
  <si>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</si>
  <si>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</si>
  <si>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</si>
  <si>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</si>
  <si>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</si>
  <si>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</si>
  <si>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</si>
  <si>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</si>
  <si>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</si>
  <si>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</si>
  <si>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</si>
  <si>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</si>
  <si>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</si>
  <si>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</si>
  <si>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</si>
  <si>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</si>
  <si>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</si>
  <si>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</si>
  <si>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</si>
  <si>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</si>
  <si>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</si>
  <si>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</si>
  <si>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</si>
  <si>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</si>
  <si>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</si>
  <si>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</si>
  <si>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</si>
  <si>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</si>
  <si>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</si>
  <si>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</si>
  <si>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</si>
  <si>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</si>
  <si>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</si>
  <si>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</si>
  <si>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</si>
  <si>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</si>
  <si>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</si>
  <si>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</si>
  <si>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</si>
  <si>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</si>
  <si>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</si>
  <si>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</si>
  <si>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</si>
  <si>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</si>
  <si>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</si>
  <si>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</si>
  <si>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</si>
  <si>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</si>
  <si>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</si>
  <si>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</si>
  <si>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</si>
  <si>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</si>
  <si>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</si>
  <si>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</si>
  <si>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</si>
  <si>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</si>
  <si>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</si>
  <si>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</si>
  <si>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</si>
  <si>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</si>
  <si>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</si>
  <si>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</si>
  <si>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</si>
  <si>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</si>
  <si>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</si>
  <si>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</si>
  <si>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</si>
  <si>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</si>
  <si>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</si>
  <si>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</si>
  <si>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</si>
  <si>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</si>
  <si>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</si>
  <si>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</si>
  <si>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</si>
  <si>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</si>
  <si>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</si>
  <si>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</si>
  <si>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</si>
  <si>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</si>
  <si>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</si>
  <si>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</si>
  <si>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</si>
  <si>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</si>
  <si>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</si>
  <si>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</si>
  <si>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</si>
  <si>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</si>
  <si>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</si>
  <si>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</si>
  <si>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</si>
  <si>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</si>
  <si>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</si>
  <si>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</si>
  <si>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</si>
  <si>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</si>
  <si>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</si>
  <si>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</si>
  <si>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</si>
  <si>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</si>
  <si>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</si>
  <si>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</si>
  <si>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</si>
  <si>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</si>
  <si>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</si>
  <si>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</si>
  <si>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</si>
  <si>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</si>
  <si>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</si>
  <si>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</si>
  <si>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</si>
  <si>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</si>
  <si>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</si>
  <si>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</si>
  <si>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</si>
  <si>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</si>
  <si>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</si>
  <si>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</si>
  <si>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</si>
  <si>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</si>
  <si>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</si>
  <si>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</si>
  <si>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</si>
  <si>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</si>
  <si>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</si>
  <si>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</si>
  <si>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</si>
  <si>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</si>
  <si>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</si>
  <si>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</si>
  <si>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</si>
  <si>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</si>
  <si>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</si>
  <si>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</si>
  <si>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</si>
  <si>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</si>
  <si>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</si>
  <si>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</si>
  <si>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</si>
  <si>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</si>
  <si>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</si>
  <si>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</si>
  <si>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</si>
  <si>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</si>
  <si>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</si>
  <si>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</si>
  <si>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</si>
  <si>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</si>
  <si>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</si>
  <si>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</si>
  <si>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</si>
  <si>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</si>
  <si>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</si>
  <si>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</si>
  <si>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</si>
  <si>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</si>
  <si>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</si>
  <si>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</si>
  <si>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</si>
  <si>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</si>
  <si>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</si>
  <si>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</si>
  <si>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</si>
  <si>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</si>
  <si>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</si>
  <si>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</si>
  <si>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</si>
  <si>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</si>
  <si>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</si>
  <si>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</si>
  <si>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</si>
  <si>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</si>
  <si>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</si>
  <si>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</si>
  <si>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</si>
  <si>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</si>
  <si>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</si>
  <si>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</si>
  <si>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</si>
  <si>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</si>
  <si>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</si>
  <si>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</si>
  <si>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</si>
  <si>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</si>
  <si>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</si>
  <si>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</si>
  <si>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</si>
  <si>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Հ․ Ղանթարչյան</t>
  </si>
  <si>
    <t>Լիցենզիայի գծով</t>
  </si>
  <si>
    <t>Կնիքի ձեռքբերում</t>
  </si>
  <si>
    <t>«Ջիէնսի Ալֆա» ՓԲԸ</t>
  </si>
  <si>
    <t>Երկրորդ տոկեն սարքի ձեռքբերում</t>
  </si>
  <si>
    <t>Թափուր հաստիքի հայտարարություն</t>
  </si>
  <si>
    <t>Կադաստրի ու պետռեգիստրի ծառայություն</t>
  </si>
  <si>
    <t>Ջրի պոմպի ձեռքբերում/հինն անսարք էր/</t>
  </si>
  <si>
    <t>ժ/պ    Ա․ Լալայան</t>
  </si>
  <si>
    <t>8 երեխա</t>
  </si>
  <si>
    <t>Կնիքիգծով</t>
  </si>
  <si>
    <t xml:space="preserve">«Երևանի «Արևամանուկ» հ․163 մսուր-մանկապարտեզ» ՀՈԱԿ-ի </t>
  </si>
  <si>
    <t>երաժշտական գործիքներ</t>
  </si>
  <si>
    <t xml:space="preserve">Հավելված 239  </t>
  </si>
  <si>
    <t xml:space="preserve">Հավելված 240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</si>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</sst>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25" fillId="0" borderId="10" xfId="45" applyFont="1" applyBorder="1" applyAlignment="1" applyProtection="1">
      <alignment horizontal="left" vertical="center"/>
      <protection hidden="1"/>
    </xf>
    <xf numFmtId="0" fontId="25" fillId="0" borderId="10" xfId="45" applyFont="1" applyBorder="1" applyAlignment="1">
      <alignment horizontal="left" vertical="center"/>
    </xf>
    <xf numFmtId="0" fontId="25" fillId="0" borderId="10" xfId="45" applyFont="1" applyBorder="1" applyAlignment="1" applyProtection="1">
      <alignment horizontal="left" vertical="center"/>
      <protection locked="0"/>
    </xf>
    <xf numFmtId="0" fontId="30" fillId="0" borderId="10" xfId="20" applyNumberFormat="1" applyFont="1" applyBorder="1" applyAlignment="1" applyProtection="1">
      <alignment horizontal="right" vertical="center"/>
      <protection hidden="1"/>
    </xf>
    <xf numFmtId="0" fontId="25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</xf>
    <xf numFmtId="0" fontId="34" fillId="0" borderId="10" xfId="0" applyFont="1" applyBorder="1" applyAlignment="1" applyProtection="1">
      <alignment horizontal="left" vertical="center" wrapText="1"/>
    </xf>
    <xf numFmtId="0" fontId="25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hidden="1"/>
    </xf>
    <xf numFmtId="0" fontId="25" fillId="0" borderId="10" xfId="45" applyFont="1" applyBorder="1" applyAlignment="1" applyProtection="1">
      <alignment horizontal="left" vertical="center"/>
    </xf>
    <xf numFmtId="0" fontId="30" fillId="0" borderId="10" xfId="20" applyNumberFormat="1" applyFont="1" applyBorder="1" applyAlignment="1" applyProtection="1">
      <alignment horizontal="right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25" fillId="0" borderId="10" xfId="20" applyNumberFormat="1" applyFont="1" applyBorder="1" applyAlignment="1" applyProtection="1">
      <alignment horizontal="left" vertical="center" wrapText="1"/>
      <protection hidden="1"/>
    </xf>
    <xf numFmtId="165" fontId="25" fillId="0" borderId="10" xfId="20" applyNumberFormat="1" applyFont="1" applyBorder="1" applyAlignment="1" applyProtection="1">
      <alignment horizontal="left" vertical="center" wrapText="1"/>
    </xf>
    <xf numFmtId="165" fontId="25" fillId="0" borderId="10" xfId="20" applyNumberFormat="1" applyFont="1" applyBorder="1" applyAlignment="1" applyProtection="1">
      <alignment horizontal="left" vertical="center" wrapText="1"/>
      <protection locked="0"/>
    </xf>
    <xf numFmtId="165" fontId="25" fillId="24" borderId="10" xfId="20" applyNumberFormat="1" applyFont="1" applyFill="1" applyBorder="1" applyAlignment="1" applyProtection="1">
      <alignment horizontal="left" vertical="center" wrapText="1"/>
      <protection hidden="1"/>
    </xf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66" fontId="25" fillId="24" borderId="0" xfId="0" applyNumberFormat="1" applyFont="1" applyFill="1" applyBorder="1" applyAlignment="1" applyProtection="1">
      <alignment horizontal="center" vertical="center"/>
      <protection locked="0"/>
    </xf>
    <xf numFmtId="166" fontId="25" fillId="24" borderId="0" xfId="0" applyNumberFormat="1" applyFont="1" applyFill="1" applyBorder="1" applyAlignment="1" applyProtection="1">
      <alignment horizontal="center" vertical="center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5" fillId="0" borderId="10" xfId="45" applyFont="1" applyBorder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F43" sqref="F1:T1048576"/>
    </sheetView>
  </sheetViews>
  <sheetFormatPr defaultColWidth="9.140625"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hidden="1" customWidth="1"/>
    <col min="6" max="6" width="14.2851562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20" width="0" style="7" hidden="1" customWidth="1"/>
    <col min="21" max="16384" width="9.140625" style="7"/>
  </cols>
  <sheetData>
    <row r="1" spans="1:13" ht="18.600000000000001" customHeight="1" x14ac:dyDescent="0.2">
      <c r="C1" s="46"/>
      <c r="D1" s="46" t="s">
        <v>288</v>
      </c>
      <c r="E1" s="46"/>
    </row>
    <row r="2" spans="1:13" ht="15.6" customHeight="1" x14ac:dyDescent="0.2">
      <c r="C2" s="46"/>
      <c r="D2" s="46" t="s">
        <v>29</v>
      </c>
      <c r="E2" s="46"/>
    </row>
    <row r="3" spans="1:13" ht="18" customHeight="1" x14ac:dyDescent="0.2">
      <c r="C3" s="46"/>
      <c r="D3" s="46" t="s">
        <v>30</v>
      </c>
      <c r="E3" s="46"/>
    </row>
    <row r="4" spans="1:13" ht="20.45" customHeight="1" x14ac:dyDescent="0.3">
      <c r="C4" s="219"/>
      <c r="D4" s="219" t="s">
        <v>250</v>
      </c>
      <c r="E4" s="46"/>
    </row>
    <row r="5" spans="1:13" ht="19.149999999999999" customHeight="1" x14ac:dyDescent="0.3">
      <c r="C5" s="219"/>
      <c r="D5" s="219" t="s">
        <v>202</v>
      </c>
      <c r="E5" s="46"/>
    </row>
    <row r="6" spans="1:13" ht="5.45" hidden="1" customHeight="1" x14ac:dyDescent="0.2">
      <c r="C6" s="47"/>
      <c r="D6" s="45"/>
      <c r="E6" s="48"/>
    </row>
    <row r="7" spans="1:13" ht="18.600000000000001" customHeight="1" x14ac:dyDescent="0.2">
      <c r="A7" s="556" t="s">
        <v>44</v>
      </c>
      <c r="B7" s="556"/>
      <c r="C7" s="556"/>
      <c r="D7" s="556"/>
      <c r="E7" s="49"/>
    </row>
    <row r="8" spans="1:13" ht="19.149999999999999" customHeight="1" x14ac:dyDescent="0.2">
      <c r="A8" s="557" t="s">
        <v>286</v>
      </c>
      <c r="B8" s="557"/>
      <c r="C8" s="557"/>
      <c r="D8" s="557"/>
    </row>
    <row r="9" spans="1:13" ht="15" customHeight="1" x14ac:dyDescent="0.2">
      <c r="A9" s="558" t="s">
        <v>249</v>
      </c>
      <c r="B9" s="558"/>
      <c r="C9" s="558"/>
      <c r="D9" s="558"/>
      <c r="E9" s="50"/>
      <c r="F9" s="51"/>
      <c r="G9" s="51"/>
      <c r="H9" s="51"/>
      <c r="I9" s="51"/>
      <c r="J9" s="51"/>
    </row>
    <row r="10" spans="1:13" ht="25.5" x14ac:dyDescent="0.2">
      <c r="A10" s="52"/>
      <c r="B10" s="52"/>
      <c r="C10" s="52"/>
      <c r="D10" s="53" t="s">
        <v>55</v>
      </c>
      <c r="E10" s="54"/>
    </row>
    <row r="11" spans="1:13" ht="18" customHeight="1" x14ac:dyDescent="0.2">
      <c r="A11" s="55" t="s">
        <v>7</v>
      </c>
      <c r="B11" s="56" t="s">
        <v>150</v>
      </c>
      <c r="C11" s="57"/>
      <c r="D11" s="387"/>
      <c r="E11" s="54"/>
    </row>
    <row r="12" spans="1:13" x14ac:dyDescent="0.2">
      <c r="A12" s="185">
        <v>1</v>
      </c>
      <c r="B12" s="186" t="s">
        <v>121</v>
      </c>
      <c r="C12" s="60"/>
      <c r="D12" s="388">
        <v>49310.400000000001</v>
      </c>
      <c r="E12" s="54"/>
      <c r="F12" s="543">
        <v>49310.400000000001</v>
      </c>
    </row>
    <row r="13" spans="1:13" s="3" customFormat="1" x14ac:dyDescent="0.2">
      <c r="A13" s="185">
        <v>2</v>
      </c>
      <c r="B13" s="186" t="s">
        <v>8</v>
      </c>
      <c r="C13" s="62"/>
      <c r="D13" s="388">
        <f>+'Snund ev finans. pastaci'!D11</f>
        <v>909.3</v>
      </c>
      <c r="E13" s="389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5"/>
      <c r="B14" s="186" t="s">
        <v>56</v>
      </c>
      <c r="C14" s="60"/>
      <c r="D14" s="388"/>
      <c r="E14" s="391" t="s">
        <v>226</v>
      </c>
    </row>
    <row r="15" spans="1:13" hidden="1" x14ac:dyDescent="0.2">
      <c r="A15" s="185">
        <v>3</v>
      </c>
      <c r="B15" s="186" t="s">
        <v>66</v>
      </c>
      <c r="C15" s="60"/>
      <c r="D15" s="388">
        <f>+Komunal!M28</f>
        <v>0</v>
      </c>
      <c r="E15" s="54"/>
    </row>
    <row r="16" spans="1:13" hidden="1" x14ac:dyDescent="0.2">
      <c r="A16" s="185"/>
      <c r="B16" s="186" t="s">
        <v>122</v>
      </c>
      <c r="C16" s="60"/>
      <c r="D16" s="388"/>
      <c r="E16" s="54"/>
    </row>
    <row r="17" spans="1:23" hidden="1" x14ac:dyDescent="0.2">
      <c r="A17" s="185">
        <v>4</v>
      </c>
      <c r="B17" s="186" t="s">
        <v>9</v>
      </c>
      <c r="C17" s="60"/>
      <c r="D17" s="290"/>
      <c r="E17" s="54"/>
    </row>
    <row r="18" spans="1:23" hidden="1" x14ac:dyDescent="0.2">
      <c r="A18" s="185">
        <v>3</v>
      </c>
      <c r="B18" s="187" t="s">
        <v>75</v>
      </c>
      <c r="C18" s="60"/>
      <c r="D18" s="553"/>
      <c r="E18" s="54"/>
      <c r="F18" s="6">
        <v>1033315.8</v>
      </c>
      <c r="G18" s="6" t="s">
        <v>284</v>
      </c>
    </row>
    <row r="19" spans="1:23" x14ac:dyDescent="0.2">
      <c r="A19" s="185">
        <v>3</v>
      </c>
      <c r="B19" s="186" t="s">
        <v>129</v>
      </c>
      <c r="C19" s="60"/>
      <c r="D19" s="292">
        <f>SUM(D20:D21)</f>
        <v>953.5</v>
      </c>
      <c r="E19" s="54"/>
    </row>
    <row r="20" spans="1:23" s="3" customFormat="1" ht="16.5" x14ac:dyDescent="0.2">
      <c r="A20" s="191">
        <v>3.1</v>
      </c>
      <c r="B20" s="40" t="s">
        <v>76</v>
      </c>
      <c r="C20" s="62"/>
      <c r="D20" s="552">
        <f>+D67</f>
        <v>953.5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" s="3" customFormat="1" ht="16.5" hidden="1" x14ac:dyDescent="0.2">
      <c r="A21" s="191"/>
      <c r="B21" s="40" t="s">
        <v>77</v>
      </c>
      <c r="C21" s="62"/>
      <c r="D21" s="291"/>
      <c r="E21" s="73" t="s">
        <v>231</v>
      </c>
      <c r="F21" s="2"/>
      <c r="G21" s="2"/>
      <c r="H21" s="405"/>
      <c r="I21" s="2"/>
      <c r="J21" s="2"/>
      <c r="K21" s="2"/>
      <c r="L21" s="2"/>
      <c r="M21" s="2"/>
    </row>
    <row r="22" spans="1:23" hidden="1" x14ac:dyDescent="0.2">
      <c r="A22" s="185"/>
      <c r="B22" s="188" t="s">
        <v>10</v>
      </c>
      <c r="C22" s="60"/>
      <c r="D22" s="290"/>
      <c r="E22" s="54"/>
    </row>
    <row r="23" spans="1:23" s="3" customFormat="1" x14ac:dyDescent="0.2">
      <c r="A23" s="189">
        <v>4</v>
      </c>
      <c r="B23" s="79" t="s">
        <v>290</v>
      </c>
      <c r="C23" s="62"/>
      <c r="D23" s="290">
        <f>SUM(D24:D25)</f>
        <v>1081.3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6.5" x14ac:dyDescent="0.2">
      <c r="A24" s="191">
        <v>4.0999999999999996</v>
      </c>
      <c r="B24" s="40" t="s">
        <v>291</v>
      </c>
      <c r="C24" s="62"/>
      <c r="D24" s="304">
        <v>1033.3</v>
      </c>
      <c r="E24" s="73"/>
      <c r="F24" s="2"/>
      <c r="G24" s="2"/>
      <c r="H24" s="2"/>
      <c r="I24" s="2"/>
      <c r="J24" s="2"/>
      <c r="K24" s="2"/>
      <c r="L24" s="2"/>
      <c r="M24" s="2"/>
    </row>
    <row r="25" spans="1:23" s="3" customFormat="1" ht="16.5" x14ac:dyDescent="0.2">
      <c r="A25" s="191">
        <v>4.2</v>
      </c>
      <c r="B25" s="40" t="s">
        <v>292</v>
      </c>
      <c r="C25" s="62"/>
      <c r="D25" s="304">
        <v>48</v>
      </c>
      <c r="E25" s="73"/>
      <c r="F25" s="2"/>
      <c r="G25" s="2"/>
      <c r="H25" s="2"/>
      <c r="I25" s="2"/>
      <c r="J25" s="2"/>
      <c r="K25" s="2"/>
      <c r="L25" s="2"/>
      <c r="M25" s="2"/>
    </row>
    <row r="26" spans="1:23" s="3" customFormat="1" hidden="1" x14ac:dyDescent="0.2">
      <c r="A26" s="189"/>
      <c r="B26" s="79"/>
      <c r="C26" s="62"/>
      <c r="D26" s="290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idden="1" x14ac:dyDescent="0.2">
      <c r="A27" s="185"/>
      <c r="B27" s="190"/>
      <c r="C27" s="62"/>
      <c r="D27" s="290"/>
      <c r="E27" s="490" t="s">
        <v>196</v>
      </c>
      <c r="F27" s="2"/>
      <c r="G27" s="2"/>
      <c r="H27" s="2"/>
      <c r="I27" s="2"/>
      <c r="J27" s="2"/>
      <c r="K27" s="2"/>
      <c r="L27" s="2"/>
      <c r="M27" s="2"/>
    </row>
    <row r="28" spans="1:23" x14ac:dyDescent="0.2">
      <c r="A28" s="55"/>
      <c r="B28" s="64" t="s">
        <v>31</v>
      </c>
      <c r="C28" s="57"/>
      <c r="D28" s="358">
        <f>SUM(D12:D19,D23,D26:D27)</f>
        <v>52254.500000000007</v>
      </c>
      <c r="E28" s="54"/>
    </row>
    <row r="29" spans="1:23" ht="0.6" hidden="1" customHeight="1" x14ac:dyDescent="0.2">
      <c r="A29" s="59"/>
      <c r="B29" s="55"/>
      <c r="C29" s="60"/>
      <c r="D29" s="292"/>
      <c r="E29" s="54"/>
    </row>
    <row r="30" spans="1:23" ht="20.25" x14ac:dyDescent="0.2">
      <c r="A30" s="55" t="s">
        <v>11</v>
      </c>
      <c r="B30" s="65" t="s">
        <v>151</v>
      </c>
      <c r="C30" s="58"/>
      <c r="D30" s="359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2">
      <c r="A31" s="185">
        <v>1</v>
      </c>
      <c r="B31" s="79" t="s">
        <v>12</v>
      </c>
      <c r="C31" s="60"/>
      <c r="D31" s="292">
        <f>+Ashkhatavardz!M11-'Dramakan hosqer'!C85</f>
        <v>29630.5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3.5" x14ac:dyDescent="0.2">
      <c r="A32" s="192">
        <v>1.1000000000000001</v>
      </c>
      <c r="B32" s="193" t="s">
        <v>123</v>
      </c>
      <c r="C32" s="62"/>
      <c r="D32" s="304">
        <f>+Ashkhatavardz!C8+Ashkhatavardz!J7</f>
        <v>464.6</v>
      </c>
      <c r="E32" s="347"/>
      <c r="F32" s="2"/>
      <c r="G32" s="2"/>
      <c r="H32" s="2"/>
      <c r="I32" s="2"/>
      <c r="J32" s="108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2"/>
      <c r="B33" s="193" t="s">
        <v>13</v>
      </c>
      <c r="C33" s="62"/>
      <c r="D33" s="304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t="15" customHeight="1" x14ac:dyDescent="0.2">
      <c r="A34" s="185">
        <v>2</v>
      </c>
      <c r="B34" s="186" t="s">
        <v>16</v>
      </c>
      <c r="C34" s="62"/>
      <c r="D34" s="290">
        <f>+'Snund ev finans. pastaci'!E11</f>
        <v>9179.1</v>
      </c>
      <c r="E34" s="73"/>
      <c r="F34" s="2"/>
      <c r="G34" s="2"/>
      <c r="H34" s="2"/>
      <c r="I34" s="2"/>
      <c r="J34" s="383"/>
      <c r="K34" s="384"/>
      <c r="L34" s="385"/>
      <c r="M34" s="384"/>
      <c r="N34" s="384"/>
      <c r="O34" s="384"/>
      <c r="P34" s="386"/>
      <c r="Q34" s="108"/>
      <c r="R34" s="291"/>
      <c r="S34" s="108"/>
      <c r="T34" s="2"/>
      <c r="U34" s="2"/>
      <c r="V34" s="2"/>
      <c r="W34" s="2"/>
    </row>
    <row r="35" spans="1:23" x14ac:dyDescent="0.2">
      <c r="A35" s="185">
        <v>3</v>
      </c>
      <c r="B35" s="186" t="s">
        <v>15</v>
      </c>
      <c r="C35" s="60"/>
      <c r="D35" s="290">
        <f>+Komunal!F20</f>
        <v>1301.8</v>
      </c>
      <c r="E35" s="404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5">
        <v>4</v>
      </c>
      <c r="B36" s="186" t="s">
        <v>14</v>
      </c>
      <c r="C36" s="60"/>
      <c r="D36" s="290">
        <f>+Komunal!J20</f>
        <v>867.2</v>
      </c>
      <c r="E36" s="404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5">
        <v>5</v>
      </c>
      <c r="B37" s="186" t="s">
        <v>17</v>
      </c>
      <c r="C37" s="60"/>
      <c r="D37" s="290">
        <f>+Komunal!M20</f>
        <v>214.6</v>
      </c>
      <c r="E37" s="404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15" customHeight="1" x14ac:dyDescent="0.2">
      <c r="A38" s="185">
        <v>6</v>
      </c>
      <c r="B38" s="186" t="s">
        <v>18</v>
      </c>
      <c r="C38" s="60"/>
      <c r="D38" s="290">
        <v>32</v>
      </c>
      <c r="E38" s="54"/>
    </row>
    <row r="39" spans="1:23" ht="16.899999999999999" customHeight="1" x14ac:dyDescent="0.2">
      <c r="A39" s="185">
        <v>7</v>
      </c>
      <c r="B39" s="186" t="s">
        <v>19</v>
      </c>
      <c r="C39" s="60"/>
      <c r="D39" s="290">
        <v>60</v>
      </c>
      <c r="E39" s="54"/>
    </row>
    <row r="40" spans="1:23" x14ac:dyDescent="0.2">
      <c r="A40" s="185">
        <v>8</v>
      </c>
      <c r="B40" s="186" t="s">
        <v>20</v>
      </c>
      <c r="C40" s="63"/>
      <c r="D40" s="360">
        <f>SUM(D41:D43)</f>
        <v>126</v>
      </c>
      <c r="E40" s="54"/>
    </row>
    <row r="41" spans="1:23" s="3" customFormat="1" ht="16.899999999999999" customHeight="1" x14ac:dyDescent="0.2">
      <c r="A41" s="191">
        <v>8.1</v>
      </c>
      <c r="B41" s="40" t="s">
        <v>21</v>
      </c>
      <c r="C41" s="62"/>
      <c r="D41" s="291">
        <v>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 x14ac:dyDescent="0.2">
      <c r="A42" s="191"/>
      <c r="B42" s="40" t="s">
        <v>22</v>
      </c>
      <c r="C42" s="62"/>
      <c r="D42" s="291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6.899999999999999" customHeight="1" x14ac:dyDescent="0.2">
      <c r="A43" s="191">
        <v>8.1999999999999993</v>
      </c>
      <c r="B43" s="40" t="s">
        <v>23</v>
      </c>
      <c r="C43" s="62"/>
      <c r="D43" s="291">
        <v>120</v>
      </c>
      <c r="E43" s="9"/>
      <c r="F43" s="2"/>
      <c r="G43" s="2"/>
      <c r="H43" s="2"/>
      <c r="I43" s="2"/>
      <c r="J43" s="2"/>
      <c r="K43" s="2"/>
      <c r="L43" s="2"/>
      <c r="M43" s="2"/>
      <c r="P43" s="559" t="s">
        <v>246</v>
      </c>
    </row>
    <row r="44" spans="1:23" ht="15" customHeight="1" thickBot="1" x14ac:dyDescent="0.25">
      <c r="A44" s="185">
        <v>9</v>
      </c>
      <c r="B44" s="186" t="s">
        <v>24</v>
      </c>
      <c r="C44" s="60"/>
      <c r="D44" s="290">
        <v>11</v>
      </c>
      <c r="E44" s="54"/>
      <c r="J44" s="108" t="s">
        <v>205</v>
      </c>
      <c r="N44" s="8" t="s">
        <v>247</v>
      </c>
      <c r="O44" s="8"/>
      <c r="P44" s="560"/>
    </row>
    <row r="45" spans="1:23" ht="18" thickBot="1" x14ac:dyDescent="0.25">
      <c r="A45" s="185">
        <v>10</v>
      </c>
      <c r="B45" s="186" t="s">
        <v>32</v>
      </c>
      <c r="C45" s="60"/>
      <c r="D45" s="290">
        <f>R45-4.3</f>
        <v>344.5</v>
      </c>
      <c r="E45" s="54" t="s">
        <v>228</v>
      </c>
      <c r="J45" s="349">
        <v>4</v>
      </c>
      <c r="K45" s="108" t="s">
        <v>203</v>
      </c>
      <c r="L45" s="351">
        <v>147</v>
      </c>
      <c r="M45" s="108" t="s">
        <v>204</v>
      </c>
      <c r="N45" s="350">
        <f>+J45*L45/12*2</f>
        <v>98</v>
      </c>
      <c r="O45" s="47" t="s">
        <v>227</v>
      </c>
      <c r="P45" s="403">
        <v>250.8</v>
      </c>
      <c r="Q45" s="7" t="s">
        <v>204</v>
      </c>
      <c r="R45" s="401">
        <f>+N45+P45</f>
        <v>348.8</v>
      </c>
    </row>
    <row r="46" spans="1:23" x14ac:dyDescent="0.2">
      <c r="A46" s="185">
        <v>11</v>
      </c>
      <c r="B46" s="186" t="s">
        <v>25</v>
      </c>
      <c r="C46" s="60"/>
      <c r="D46" s="290">
        <v>150</v>
      </c>
      <c r="E46" s="54"/>
    </row>
    <row r="47" spans="1:23" x14ac:dyDescent="0.2">
      <c r="A47" s="185">
        <v>12</v>
      </c>
      <c r="B47" s="223" t="s">
        <v>78</v>
      </c>
      <c r="C47" s="60"/>
      <c r="D47" s="290">
        <v>123.9</v>
      </c>
      <c r="E47" s="54"/>
    </row>
    <row r="48" spans="1:23" x14ac:dyDescent="0.2">
      <c r="A48" s="185">
        <v>13</v>
      </c>
      <c r="B48" s="186" t="s">
        <v>51</v>
      </c>
      <c r="C48" s="60"/>
      <c r="D48" s="290">
        <v>99.7</v>
      </c>
      <c r="E48" s="54"/>
    </row>
    <row r="49" spans="1:6" x14ac:dyDescent="0.2">
      <c r="A49" s="185">
        <v>14</v>
      </c>
      <c r="B49" s="186" t="s">
        <v>124</v>
      </c>
      <c r="C49" s="60"/>
      <c r="D49" s="290">
        <v>29</v>
      </c>
      <c r="E49" s="54"/>
    </row>
    <row r="50" spans="1:6" x14ac:dyDescent="0.2">
      <c r="A50" s="185">
        <v>15</v>
      </c>
      <c r="B50" s="186" t="s">
        <v>125</v>
      </c>
      <c r="C50" s="60"/>
      <c r="D50" s="290">
        <v>128</v>
      </c>
      <c r="E50" s="54"/>
      <c r="F50" s="61"/>
    </row>
    <row r="51" spans="1:6" x14ac:dyDescent="0.2">
      <c r="A51" s="185">
        <v>16</v>
      </c>
      <c r="B51" s="186" t="s">
        <v>26</v>
      </c>
      <c r="C51" s="60"/>
      <c r="D51" s="290">
        <v>86.9</v>
      </c>
      <c r="E51" s="54"/>
      <c r="F51" s="61"/>
    </row>
    <row r="52" spans="1:6" x14ac:dyDescent="0.2">
      <c r="A52" s="185">
        <v>17</v>
      </c>
      <c r="B52" s="186" t="s">
        <v>27</v>
      </c>
      <c r="C52" s="60"/>
      <c r="D52" s="290">
        <v>96</v>
      </c>
      <c r="E52" s="54"/>
    </row>
    <row r="53" spans="1:6" hidden="1" x14ac:dyDescent="0.2">
      <c r="A53" s="185"/>
      <c r="B53" s="186" t="s">
        <v>70</v>
      </c>
      <c r="C53" s="60"/>
      <c r="D53" s="290"/>
      <c r="E53" s="54"/>
    </row>
    <row r="54" spans="1:6" hidden="1" x14ac:dyDescent="0.2">
      <c r="A54" s="185"/>
      <c r="B54" s="186" t="s">
        <v>57</v>
      </c>
      <c r="C54" s="60"/>
      <c r="D54" s="290">
        <f>+D15</f>
        <v>0</v>
      </c>
      <c r="E54" s="54"/>
    </row>
    <row r="55" spans="1:6" x14ac:dyDescent="0.2">
      <c r="A55" s="185">
        <v>18</v>
      </c>
      <c r="B55" s="186" t="s">
        <v>48</v>
      </c>
      <c r="C55" s="60"/>
      <c r="D55" s="290">
        <v>120</v>
      </c>
      <c r="E55" s="54"/>
    </row>
    <row r="56" spans="1:6" x14ac:dyDescent="0.2">
      <c r="A56" s="185">
        <v>19</v>
      </c>
      <c r="B56" s="186" t="s">
        <v>79</v>
      </c>
      <c r="C56" s="60"/>
      <c r="D56" s="290">
        <v>20</v>
      </c>
      <c r="E56" s="54"/>
    </row>
    <row r="57" spans="1:6" x14ac:dyDescent="0.2">
      <c r="A57" s="185">
        <v>20</v>
      </c>
      <c r="B57" s="186" t="s">
        <v>80</v>
      </c>
      <c r="C57" s="60"/>
      <c r="D57" s="290">
        <v>95</v>
      </c>
      <c r="E57" s="54"/>
    </row>
    <row r="58" spans="1:6" x14ac:dyDescent="0.2">
      <c r="A58" s="185">
        <v>21</v>
      </c>
      <c r="B58" s="186" t="s">
        <v>49</v>
      </c>
      <c r="C58" s="60"/>
      <c r="D58" s="290">
        <v>3</v>
      </c>
      <c r="E58" s="54"/>
    </row>
    <row r="59" spans="1:6" x14ac:dyDescent="0.2">
      <c r="A59" s="185">
        <v>22</v>
      </c>
      <c r="B59" s="186" t="s">
        <v>126</v>
      </c>
      <c r="C59" s="60"/>
      <c r="D59" s="290">
        <v>4.3</v>
      </c>
      <c r="E59" s="54"/>
    </row>
    <row r="60" spans="1:6" hidden="1" x14ac:dyDescent="0.2">
      <c r="A60" s="185"/>
      <c r="B60" s="186" t="s">
        <v>50</v>
      </c>
      <c r="C60" s="60"/>
      <c r="D60" s="290"/>
      <c r="E60" s="54"/>
    </row>
    <row r="61" spans="1:6" x14ac:dyDescent="0.2">
      <c r="A61" s="185">
        <v>23</v>
      </c>
      <c r="B61" s="186" t="s">
        <v>67</v>
      </c>
      <c r="C61" s="60"/>
      <c r="D61" s="290">
        <f>+D25</f>
        <v>48</v>
      </c>
      <c r="E61" s="54"/>
    </row>
    <row r="62" spans="1:6" hidden="1" x14ac:dyDescent="0.2">
      <c r="A62" s="185">
        <v>23</v>
      </c>
      <c r="B62" s="186" t="s">
        <v>81</v>
      </c>
      <c r="C62" s="60"/>
      <c r="D62" s="290"/>
      <c r="E62" s="54"/>
    </row>
    <row r="63" spans="1:6" hidden="1" x14ac:dyDescent="0.2">
      <c r="A63" s="185"/>
      <c r="B63" s="186" t="s">
        <v>160</v>
      </c>
      <c r="C63" s="60"/>
      <c r="D63" s="290"/>
      <c r="E63" s="54"/>
    </row>
    <row r="64" spans="1:6" hidden="1" x14ac:dyDescent="0.2">
      <c r="A64" s="185">
        <v>23</v>
      </c>
      <c r="B64" s="190" t="s">
        <v>276</v>
      </c>
      <c r="C64" s="60"/>
      <c r="D64" s="290"/>
      <c r="E64" s="54"/>
    </row>
    <row r="65" spans="1:14" hidden="1" x14ac:dyDescent="0.2">
      <c r="A65" s="185">
        <v>24</v>
      </c>
      <c r="B65" s="190" t="s">
        <v>285</v>
      </c>
      <c r="C65" s="60"/>
      <c r="D65" s="290"/>
      <c r="E65" s="490" t="s">
        <v>127</v>
      </c>
    </row>
    <row r="66" spans="1:14" x14ac:dyDescent="0.2">
      <c r="A66" s="185">
        <v>24</v>
      </c>
      <c r="B66" s="79" t="s">
        <v>28</v>
      </c>
      <c r="C66" s="60"/>
      <c r="D66" s="290">
        <v>953.5</v>
      </c>
      <c r="E66" s="54"/>
    </row>
    <row r="67" spans="1:14" s="3" customFormat="1" ht="13.5" x14ac:dyDescent="0.2">
      <c r="A67" s="192">
        <v>24.1</v>
      </c>
      <c r="B67" s="72" t="s">
        <v>82</v>
      </c>
      <c r="C67" s="62"/>
      <c r="D67" s="551">
        <v>953.5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5">
        <v>25</v>
      </c>
      <c r="B68" s="186" t="s">
        <v>83</v>
      </c>
      <c r="C68" s="60"/>
      <c r="D68" s="290">
        <f>10+12</f>
        <v>22</v>
      </c>
      <c r="E68" s="54"/>
    </row>
    <row r="69" spans="1:14" s="18" customFormat="1" x14ac:dyDescent="0.2">
      <c r="A69" s="185">
        <v>26</v>
      </c>
      <c r="B69" s="186" t="s">
        <v>71</v>
      </c>
      <c r="C69" s="60"/>
      <c r="D69" s="290">
        <v>8508.5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7"/>
      <c r="B70" s="68" t="s">
        <v>33</v>
      </c>
      <c r="C70" s="57"/>
      <c r="D70" s="358">
        <f>SUM(D31,D34:D40,D44:D66,D68:D69)</f>
        <v>52254.5</v>
      </c>
      <c r="E70" s="355">
        <f>+D28-D70</f>
        <v>0</v>
      </c>
      <c r="F70" s="544">
        <f>+D28-D70</f>
        <v>0</v>
      </c>
    </row>
    <row r="71" spans="1:14" x14ac:dyDescent="0.2">
      <c r="B71" s="69"/>
      <c r="C71" s="11"/>
      <c r="D71" s="59"/>
      <c r="E71" s="54"/>
    </row>
    <row r="72" spans="1:14" hidden="1" x14ac:dyDescent="0.2">
      <c r="B72" s="10" t="s">
        <v>2</v>
      </c>
      <c r="C72" s="361" t="s">
        <v>283</v>
      </c>
      <c r="D72" s="216"/>
      <c r="E72" s="54"/>
    </row>
    <row r="73" spans="1:14" ht="10.9" hidden="1" customHeight="1" x14ac:dyDescent="0.2">
      <c r="B73" s="69"/>
      <c r="C73" s="287" t="s">
        <v>98</v>
      </c>
      <c r="D73" s="217"/>
      <c r="E73" s="54"/>
    </row>
    <row r="74" spans="1:14" ht="17.45" hidden="1" customHeight="1" x14ac:dyDescent="0.2">
      <c r="B74" s="10" t="s">
        <v>6</v>
      </c>
      <c r="C74" s="361" t="s">
        <v>275</v>
      </c>
      <c r="D74" s="216"/>
      <c r="E74" s="54"/>
    </row>
    <row r="75" spans="1:14" ht="9.6" hidden="1" customHeight="1" x14ac:dyDescent="0.2">
      <c r="B75" s="70"/>
      <c r="C75" s="287" t="s">
        <v>98</v>
      </c>
      <c r="D75" s="217"/>
      <c r="E75" s="54"/>
    </row>
    <row r="76" spans="1:14" ht="10.9" hidden="1" customHeight="1" x14ac:dyDescent="0.2">
      <c r="B76" s="8" t="s">
        <v>210</v>
      </c>
      <c r="C76" s="70"/>
      <c r="D76" s="59"/>
      <c r="E76" s="54"/>
    </row>
    <row r="77" spans="1:14" s="70" customFormat="1" ht="40.5" customHeight="1" x14ac:dyDescent="0.3">
      <c r="B77" s="491" t="s">
        <v>251</v>
      </c>
      <c r="D77" s="390" t="s">
        <v>274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70" customFormat="1" ht="40.5" customHeight="1" x14ac:dyDescent="0.3">
      <c r="B78" s="301"/>
      <c r="C78" s="285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 x14ac:dyDescent="0.2">
      <c r="B79" s="70"/>
      <c r="C79" s="70"/>
      <c r="D79" s="59"/>
      <c r="E79" s="54"/>
    </row>
    <row r="80" spans="1:14" x14ac:dyDescent="0.2">
      <c r="B80" s="70"/>
      <c r="C80" s="70"/>
      <c r="D80" s="59"/>
      <c r="E80" s="54"/>
    </row>
    <row r="81" spans="2:4" x14ac:dyDescent="0.2">
      <c r="B81" s="70"/>
      <c r="C81" s="70"/>
      <c r="D81" s="59"/>
    </row>
    <row r="82" spans="2:4" x14ac:dyDescent="0.2">
      <c r="B82" s="70"/>
      <c r="C82" s="70"/>
      <c r="D82" s="59"/>
    </row>
    <row r="83" spans="2:4" x14ac:dyDescent="0.2">
      <c r="B83" s="70"/>
      <c r="C83" s="70"/>
      <c r="D83" s="59"/>
    </row>
    <row r="84" spans="2:4" x14ac:dyDescent="0.2">
      <c r="B84" s="70"/>
      <c r="C84" s="70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3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B102" sqref="B102"/>
    </sheetView>
  </sheetViews>
  <sheetFormatPr defaultColWidth="9.140625" defaultRowHeight="13.5" x14ac:dyDescent="0.25"/>
  <cols>
    <col min="1" max="1" width="4.85546875" style="102" customWidth="1"/>
    <col min="2" max="2" width="80.85546875" style="102" customWidth="1"/>
    <col min="3" max="3" width="26.42578125" style="102" customWidth="1"/>
    <col min="4" max="4" width="23.140625" style="128" hidden="1" customWidth="1"/>
    <col min="5" max="5" width="23.140625" style="108" hidden="1" customWidth="1"/>
    <col min="6" max="6" width="1.5703125" style="108" hidden="1" customWidth="1"/>
    <col min="7" max="7" width="1.7109375" style="108" hidden="1" customWidth="1"/>
    <col min="8" max="8" width="11.85546875" style="108" hidden="1" customWidth="1"/>
    <col min="9" max="11" width="0" style="101" hidden="1" customWidth="1"/>
    <col min="12" max="12" width="0" style="102" hidden="1" customWidth="1"/>
    <col min="13" max="16384" width="9.140625" style="102"/>
  </cols>
  <sheetData>
    <row r="1" spans="1:11" s="93" customFormat="1" ht="18.75" customHeight="1" x14ac:dyDescent="0.3">
      <c r="A1" s="91"/>
      <c r="B1" s="92"/>
      <c r="C1" s="408" t="s">
        <v>289</v>
      </c>
      <c r="D1" s="126"/>
      <c r="E1" s="48"/>
      <c r="F1" s="48"/>
      <c r="G1" s="48"/>
      <c r="H1" s="48"/>
      <c r="I1" s="95"/>
      <c r="J1" s="95"/>
      <c r="K1" s="95"/>
    </row>
    <row r="2" spans="1:11" s="93" customFormat="1" ht="16.899999999999999" customHeight="1" x14ac:dyDescent="0.3">
      <c r="A2" s="91"/>
      <c r="B2" s="96"/>
      <c r="C2" s="284" t="s">
        <v>43</v>
      </c>
      <c r="D2" s="126"/>
      <c r="E2" s="48"/>
      <c r="F2" s="48"/>
      <c r="G2" s="48"/>
      <c r="H2" s="48"/>
      <c r="I2" s="95"/>
      <c r="J2" s="95"/>
      <c r="K2" s="95"/>
    </row>
    <row r="3" spans="1:11" s="93" customFormat="1" ht="15" customHeight="1" x14ac:dyDescent="0.3">
      <c r="A3" s="91"/>
      <c r="B3" s="96"/>
      <c r="C3" s="284" t="s">
        <v>30</v>
      </c>
      <c r="D3" s="126"/>
      <c r="E3" s="48"/>
      <c r="F3" s="48"/>
      <c r="G3" s="48"/>
      <c r="H3" s="48"/>
      <c r="I3" s="95"/>
      <c r="J3" s="95"/>
      <c r="K3" s="95"/>
    </row>
    <row r="4" spans="1:11" s="93" customFormat="1" ht="16.899999999999999" customHeight="1" x14ac:dyDescent="0.3">
      <c r="A4" s="91"/>
      <c r="B4" s="96"/>
      <c r="C4" s="219" t="s">
        <v>250</v>
      </c>
      <c r="D4" s="126"/>
      <c r="E4" s="48"/>
      <c r="F4" s="48"/>
      <c r="G4" s="48"/>
      <c r="H4" s="48"/>
      <c r="I4" s="95"/>
      <c r="J4" s="95"/>
      <c r="K4" s="95"/>
    </row>
    <row r="5" spans="1:11" s="93" customFormat="1" ht="16.899999999999999" customHeight="1" x14ac:dyDescent="0.3">
      <c r="A5" s="91"/>
      <c r="B5" s="96"/>
      <c r="C5" s="219" t="s">
        <v>202</v>
      </c>
      <c r="D5" s="126"/>
      <c r="E5" s="48"/>
      <c r="F5" s="48"/>
      <c r="G5" s="48"/>
      <c r="H5" s="48"/>
      <c r="I5" s="95"/>
      <c r="J5" s="95"/>
      <c r="K5" s="95"/>
    </row>
    <row r="6" spans="1:11" s="93" customFormat="1" ht="13.9" hidden="1" customHeight="1" x14ac:dyDescent="0.3">
      <c r="A6" s="91"/>
      <c r="B6" s="96"/>
      <c r="C6" s="94"/>
      <c r="D6" s="126"/>
      <c r="E6" s="48"/>
      <c r="F6" s="48"/>
      <c r="G6" s="48"/>
      <c r="H6" s="48"/>
      <c r="I6" s="95"/>
      <c r="J6" s="95"/>
      <c r="K6" s="95"/>
    </row>
    <row r="7" spans="1:11" s="93" customFormat="1" ht="15.6" customHeight="1" x14ac:dyDescent="0.35">
      <c r="A7" s="563" t="s">
        <v>44</v>
      </c>
      <c r="B7" s="563"/>
      <c r="C7" s="563"/>
      <c r="D7" s="126"/>
      <c r="E7" s="48"/>
      <c r="F7" s="48"/>
      <c r="G7" s="48"/>
      <c r="H7" s="48"/>
      <c r="I7" s="95"/>
      <c r="J7" s="95"/>
      <c r="K7" s="95"/>
    </row>
    <row r="8" spans="1:11" s="7" customFormat="1" ht="19.899999999999999" customHeight="1" x14ac:dyDescent="0.2">
      <c r="A8" s="557" t="str">
        <f>+'Ekamut-caxs'!A8:D8</f>
        <v xml:space="preserve">«Երևանի «Արևամանուկ» հ․163 մսուր-մանկապարտեզ» ՀՈԱԿ-ի </v>
      </c>
      <c r="B8" s="557"/>
      <c r="C8" s="557"/>
      <c r="D8" s="127"/>
      <c r="E8" s="4"/>
      <c r="F8" s="345"/>
      <c r="G8" s="345"/>
      <c r="H8" s="48"/>
      <c r="I8" s="6"/>
      <c r="J8" s="6"/>
      <c r="K8" s="6"/>
    </row>
    <row r="9" spans="1:11" s="7" customFormat="1" ht="14.45" customHeight="1" x14ac:dyDescent="0.2">
      <c r="A9" s="558" t="s">
        <v>252</v>
      </c>
      <c r="B9" s="558"/>
      <c r="C9" s="558"/>
      <c r="D9" s="126"/>
      <c r="E9" s="48"/>
      <c r="F9" s="48"/>
      <c r="G9" s="48"/>
      <c r="H9" s="48"/>
      <c r="I9" s="6"/>
      <c r="J9" s="6"/>
      <c r="K9" s="6"/>
    </row>
    <row r="10" spans="1:11" s="7" customFormat="1" ht="0.6" hidden="1" customHeight="1" x14ac:dyDescent="0.2">
      <c r="A10" s="97"/>
      <c r="B10" s="97"/>
      <c r="C10" s="97"/>
      <c r="D10" s="126"/>
      <c r="E10" s="48"/>
      <c r="F10" s="48"/>
      <c r="G10" s="48"/>
      <c r="H10" s="48"/>
      <c r="I10" s="6"/>
      <c r="J10" s="6"/>
      <c r="K10" s="6"/>
    </row>
    <row r="11" spans="1:11" s="93" customFormat="1" ht="11.45" customHeight="1" x14ac:dyDescent="0.3">
      <c r="A11" s="91"/>
      <c r="B11" s="91"/>
      <c r="C11" s="98" t="s">
        <v>45</v>
      </c>
      <c r="D11" s="126"/>
      <c r="E11" s="48"/>
      <c r="F11" s="48"/>
      <c r="G11" s="48"/>
      <c r="H11" s="48"/>
      <c r="I11" s="95"/>
      <c r="J11" s="95"/>
      <c r="K11" s="95"/>
    </row>
    <row r="12" spans="1:11" s="8" customFormat="1" ht="13.9" customHeight="1" thickBot="1" x14ac:dyDescent="0.3">
      <c r="A12" s="109" t="s">
        <v>3</v>
      </c>
      <c r="B12" s="109" t="s">
        <v>34</v>
      </c>
      <c r="C12" s="524" t="s">
        <v>46</v>
      </c>
      <c r="D12" s="128"/>
      <c r="E12" s="108"/>
      <c r="F12" s="108"/>
      <c r="G12" s="108"/>
      <c r="H12" s="354" t="s">
        <v>239</v>
      </c>
      <c r="I12" s="108"/>
      <c r="J12" s="108"/>
      <c r="K12" s="108"/>
    </row>
    <row r="13" spans="1:11" s="93" customFormat="1" ht="19.899999999999999" customHeight="1" thickBot="1" x14ac:dyDescent="0.35">
      <c r="A13" s="525" t="s">
        <v>7</v>
      </c>
      <c r="B13" s="526" t="s">
        <v>35</v>
      </c>
      <c r="C13" s="547">
        <f>+'Dramakani hamematakan'!D6</f>
        <v>649.5</v>
      </c>
      <c r="D13" s="561" t="s">
        <v>238</v>
      </c>
      <c r="E13" s="562"/>
      <c r="F13" s="353"/>
      <c r="G13" s="353"/>
      <c r="H13" s="352"/>
      <c r="I13" s="95"/>
      <c r="J13" s="95"/>
      <c r="K13" s="95"/>
    </row>
    <row r="14" spans="1:11" s="93" customFormat="1" ht="19.149999999999999" customHeight="1" x14ac:dyDescent="0.3">
      <c r="A14" s="525" t="s">
        <v>11</v>
      </c>
      <c r="B14" s="526" t="s">
        <v>86</v>
      </c>
      <c r="C14" s="547">
        <f>SUM(C15:C24,C27:C28)</f>
        <v>51301.000000000007</v>
      </c>
      <c r="D14" s="126"/>
      <c r="E14" s="48"/>
      <c r="F14" s="48"/>
      <c r="G14" s="48"/>
      <c r="H14" s="48"/>
      <c r="I14" s="95"/>
      <c r="J14" s="95"/>
      <c r="K14" s="95"/>
    </row>
    <row r="15" spans="1:11" s="93" customFormat="1" ht="18" customHeight="1" x14ac:dyDescent="0.3">
      <c r="A15" s="28">
        <v>1</v>
      </c>
      <c r="B15" s="527" t="s">
        <v>121</v>
      </c>
      <c r="C15" s="545">
        <f>+'Ekamut-caxs'!$D12</f>
        <v>49310.400000000001</v>
      </c>
      <c r="D15" s="126"/>
      <c r="E15" s="48"/>
      <c r="F15" s="48"/>
      <c r="G15" s="48"/>
      <c r="H15" s="48"/>
      <c r="I15" s="95"/>
      <c r="J15" s="95"/>
      <c r="K15" s="95"/>
    </row>
    <row r="16" spans="1:11" s="93" customFormat="1" ht="17.25" x14ac:dyDescent="0.3">
      <c r="A16" s="28">
        <v>2</v>
      </c>
      <c r="B16" s="33" t="s">
        <v>8</v>
      </c>
      <c r="C16" s="545">
        <f>+'Ekamut-caxs'!$D13</f>
        <v>909.3</v>
      </c>
      <c r="D16" s="126"/>
      <c r="E16" s="48"/>
      <c r="F16" s="48"/>
      <c r="G16" s="48"/>
      <c r="H16" s="48"/>
      <c r="I16" s="95"/>
      <c r="J16" s="95"/>
      <c r="K16" s="95"/>
    </row>
    <row r="17" spans="1:11" s="93" customFormat="1" ht="17.25" hidden="1" x14ac:dyDescent="0.3">
      <c r="A17" s="28"/>
      <c r="B17" s="528" t="s">
        <v>56</v>
      </c>
      <c r="C17" s="546"/>
      <c r="D17" s="126"/>
      <c r="E17" s="48"/>
      <c r="F17" s="48"/>
      <c r="G17" s="48"/>
      <c r="H17" s="48"/>
      <c r="I17" s="95"/>
      <c r="J17" s="95"/>
      <c r="K17" s="95"/>
    </row>
    <row r="18" spans="1:11" s="93" customFormat="1" ht="17.25" hidden="1" x14ac:dyDescent="0.3">
      <c r="A18" s="28"/>
      <c r="B18" s="374" t="s">
        <v>66</v>
      </c>
      <c r="C18" s="546">
        <f>+'Ekamut-caxs'!D15</f>
        <v>0</v>
      </c>
      <c r="D18" s="126"/>
      <c r="E18" s="48"/>
      <c r="F18" s="48"/>
      <c r="G18" s="48"/>
      <c r="H18" s="48"/>
      <c r="I18" s="95"/>
      <c r="J18" s="95"/>
      <c r="K18" s="95"/>
    </row>
    <row r="19" spans="1:11" s="93" customFormat="1" ht="16.5" hidden="1" customHeight="1" x14ac:dyDescent="0.3">
      <c r="A19" s="28"/>
      <c r="B19" s="527" t="s">
        <v>122</v>
      </c>
      <c r="C19" s="545">
        <f>+'Ekamut-caxs'!D16</f>
        <v>0</v>
      </c>
      <c r="D19" s="129"/>
      <c r="E19" s="120"/>
      <c r="F19" s="120"/>
      <c r="G19" s="120"/>
      <c r="H19" s="48"/>
      <c r="I19" s="95"/>
      <c r="J19" s="95"/>
      <c r="K19" s="95"/>
    </row>
    <row r="20" spans="1:11" s="93" customFormat="1" ht="17.25" hidden="1" x14ac:dyDescent="0.3">
      <c r="A20" s="28">
        <v>3</v>
      </c>
      <c r="B20" s="527" t="s">
        <v>9</v>
      </c>
      <c r="C20" s="545">
        <f>+'Ekamut-caxs'!D17</f>
        <v>0</v>
      </c>
      <c r="D20" s="126"/>
      <c r="E20" s="48"/>
      <c r="F20" s="48"/>
      <c r="G20" s="48"/>
      <c r="H20" s="48"/>
      <c r="I20" s="95"/>
      <c r="J20" s="95"/>
      <c r="K20" s="95"/>
    </row>
    <row r="21" spans="1:11" s="93" customFormat="1" ht="17.25" hidden="1" x14ac:dyDescent="0.3">
      <c r="A21" s="28">
        <v>3</v>
      </c>
      <c r="B21" s="527" t="s">
        <v>75</v>
      </c>
      <c r="C21" s="545">
        <f>+'Ekamut-caxs'!D18</f>
        <v>0</v>
      </c>
      <c r="D21" s="129"/>
      <c r="E21" s="120"/>
      <c r="F21" s="120"/>
      <c r="G21" s="120"/>
      <c r="H21" s="48"/>
      <c r="I21" s="95"/>
      <c r="J21" s="95"/>
      <c r="K21" s="95"/>
    </row>
    <row r="22" spans="1:11" s="93" customFormat="1" ht="17.25" hidden="1" x14ac:dyDescent="0.3">
      <c r="A22" s="28">
        <v>8</v>
      </c>
      <c r="B22" s="527" t="s">
        <v>36</v>
      </c>
      <c r="C22" s="297"/>
      <c r="D22" s="129"/>
      <c r="E22" s="120"/>
      <c r="F22" s="120"/>
      <c r="G22" s="120"/>
      <c r="H22" s="48"/>
      <c r="I22" s="95"/>
      <c r="J22" s="95"/>
      <c r="K22" s="95"/>
    </row>
    <row r="23" spans="1:11" s="93" customFormat="1" ht="17.25" hidden="1" x14ac:dyDescent="0.3">
      <c r="A23" s="28">
        <v>9</v>
      </c>
      <c r="B23" s="527" t="s">
        <v>10</v>
      </c>
      <c r="C23" s="337">
        <f>+'Ekamut-caxs'!D22</f>
        <v>0</v>
      </c>
      <c r="D23" s="129"/>
      <c r="E23" s="120"/>
      <c r="F23" s="120"/>
      <c r="G23" s="120"/>
      <c r="H23" s="48"/>
      <c r="I23" s="95"/>
      <c r="J23" s="95"/>
      <c r="K23" s="95"/>
    </row>
    <row r="24" spans="1:11" s="93" customFormat="1" ht="17.25" x14ac:dyDescent="0.3">
      <c r="A24" s="28">
        <v>4</v>
      </c>
      <c r="B24" s="33" t="s">
        <v>290</v>
      </c>
      <c r="C24" s="545">
        <f>SUM(C25:C26)</f>
        <v>1081.3</v>
      </c>
      <c r="D24" s="126">
        <f>SUM(D25:D26)</f>
        <v>0</v>
      </c>
      <c r="E24" s="48"/>
      <c r="F24" s="48"/>
      <c r="G24" s="48"/>
      <c r="H24" s="48"/>
      <c r="I24" s="95"/>
      <c r="J24" s="95"/>
      <c r="K24" s="95"/>
    </row>
    <row r="25" spans="1:11" s="104" customFormat="1" ht="14.25" x14ac:dyDescent="0.25">
      <c r="A25" s="554">
        <v>4.0999999999999996</v>
      </c>
      <c r="B25" s="33" t="s">
        <v>291</v>
      </c>
      <c r="C25" s="337">
        <f>+'Ekamut-caxs'!D24</f>
        <v>1033.3</v>
      </c>
      <c r="D25" s="348"/>
      <c r="E25" s="122"/>
      <c r="F25" s="122"/>
      <c r="G25" s="122"/>
      <c r="H25" s="122"/>
      <c r="I25" s="103"/>
      <c r="J25" s="103"/>
      <c r="K25" s="103"/>
    </row>
    <row r="26" spans="1:11" s="104" customFormat="1" ht="14.25" x14ac:dyDescent="0.25">
      <c r="A26" s="554">
        <v>4.2</v>
      </c>
      <c r="B26" s="33" t="s">
        <v>292</v>
      </c>
      <c r="C26" s="337">
        <f>+'Ekamut-caxs'!D25</f>
        <v>48</v>
      </c>
      <c r="D26" s="348"/>
      <c r="E26" s="122"/>
      <c r="F26" s="122"/>
      <c r="G26" s="122"/>
      <c r="H26" s="122"/>
      <c r="I26" s="103"/>
      <c r="J26" s="103"/>
      <c r="K26" s="103"/>
    </row>
    <row r="27" spans="1:11" s="95" customFormat="1" ht="17.25" hidden="1" x14ac:dyDescent="0.3">
      <c r="A27" s="28">
        <v>10</v>
      </c>
      <c r="B27" s="529"/>
      <c r="C27" s="297"/>
      <c r="D27" s="129"/>
      <c r="E27" s="120"/>
      <c r="F27" s="120"/>
      <c r="G27" s="120"/>
      <c r="H27" s="48"/>
    </row>
    <row r="28" spans="1:11" s="95" customFormat="1" ht="17.25" hidden="1" x14ac:dyDescent="0.3">
      <c r="A28" s="28">
        <v>11</v>
      </c>
      <c r="B28" s="529"/>
      <c r="C28" s="297"/>
      <c r="D28" s="487" t="s">
        <v>196</v>
      </c>
      <c r="E28" s="120"/>
      <c r="F28" s="120"/>
      <c r="G28" s="120"/>
      <c r="H28" s="48"/>
    </row>
    <row r="29" spans="1:11" s="93" customFormat="1" ht="17.25" x14ac:dyDescent="0.3">
      <c r="A29" s="525" t="s">
        <v>37</v>
      </c>
      <c r="B29" s="526" t="s">
        <v>87</v>
      </c>
      <c r="C29" s="547">
        <f>C30+C72+C84</f>
        <v>43431.1</v>
      </c>
      <c r="D29" s="362"/>
      <c r="E29" s="48"/>
      <c r="F29" s="48"/>
      <c r="G29" s="48"/>
      <c r="H29" s="48"/>
      <c r="I29" s="95"/>
      <c r="J29" s="95"/>
      <c r="K29" s="95"/>
    </row>
    <row r="30" spans="1:11" s="93" customFormat="1" ht="18" customHeight="1" x14ac:dyDescent="0.3">
      <c r="A30" s="530" t="s">
        <v>59</v>
      </c>
      <c r="B30" s="526" t="s">
        <v>62</v>
      </c>
      <c r="C30" s="547">
        <f>SUM(C31,C34:C40,C44:C66,C70:C71)</f>
        <v>43040</v>
      </c>
      <c r="D30" s="126"/>
      <c r="E30" s="48"/>
      <c r="F30" s="48"/>
      <c r="G30" s="48"/>
      <c r="H30" s="48"/>
      <c r="I30" s="95"/>
      <c r="J30" s="95"/>
      <c r="K30" s="95"/>
    </row>
    <row r="31" spans="1:11" s="113" customFormat="1" ht="15" customHeight="1" x14ac:dyDescent="0.3">
      <c r="A31" s="28">
        <v>1</v>
      </c>
      <c r="B31" s="531" t="s">
        <v>12</v>
      </c>
      <c r="C31" s="545">
        <f>+'Ekamut-caxs'!D31</f>
        <v>29630.5</v>
      </c>
      <c r="D31" s="130"/>
      <c r="E31" s="121"/>
      <c r="F31" s="121"/>
      <c r="G31" s="121"/>
      <c r="H31" s="121"/>
      <c r="I31" s="112"/>
      <c r="J31" s="112"/>
      <c r="K31" s="112"/>
    </row>
    <row r="32" spans="1:11" s="104" customFormat="1" ht="16.899999999999999" customHeight="1" x14ac:dyDescent="0.25">
      <c r="A32" s="28">
        <v>1.1000000000000001</v>
      </c>
      <c r="B32" s="33" t="s">
        <v>123</v>
      </c>
      <c r="C32" s="545">
        <f>+'Ekamut-caxs'!D32</f>
        <v>464.6</v>
      </c>
      <c r="D32" s="348"/>
      <c r="E32" s="122"/>
      <c r="F32" s="122"/>
      <c r="G32" s="122"/>
      <c r="H32" s="122"/>
      <c r="I32" s="103"/>
      <c r="J32" s="103"/>
      <c r="K32" s="103"/>
    </row>
    <row r="33" spans="1:11" s="104" customFormat="1" ht="18" hidden="1" customHeight="1" x14ac:dyDescent="0.25">
      <c r="A33" s="28">
        <v>1.2</v>
      </c>
      <c r="B33" s="33" t="s">
        <v>13</v>
      </c>
      <c r="C33" s="545">
        <f>+'Ekamut-caxs'!D33</f>
        <v>0</v>
      </c>
      <c r="D33" s="131"/>
      <c r="E33" s="122"/>
      <c r="F33" s="122"/>
      <c r="G33" s="122"/>
      <c r="H33" s="122"/>
      <c r="I33" s="103"/>
      <c r="J33" s="103"/>
      <c r="K33" s="103"/>
    </row>
    <row r="34" spans="1:11" s="115" customFormat="1" ht="15" customHeight="1" x14ac:dyDescent="0.3">
      <c r="A34" s="28">
        <v>2</v>
      </c>
      <c r="B34" s="33" t="s">
        <v>16</v>
      </c>
      <c r="C34" s="546">
        <f>+'Ekamut-caxs'!D34</f>
        <v>9179.1</v>
      </c>
      <c r="D34" s="73"/>
      <c r="E34" s="107"/>
      <c r="F34" s="107"/>
      <c r="G34" s="107"/>
      <c r="H34" s="107"/>
      <c r="I34" s="114"/>
      <c r="J34" s="114"/>
      <c r="K34" s="114"/>
    </row>
    <row r="35" spans="1:11" s="115" customFormat="1" ht="15" customHeight="1" x14ac:dyDescent="0.3">
      <c r="A35" s="28">
        <v>3</v>
      </c>
      <c r="B35" s="33" t="s">
        <v>15</v>
      </c>
      <c r="C35" s="545">
        <f>+'Ekamut-caxs'!D35</f>
        <v>1301.8</v>
      </c>
      <c r="D35" s="406">
        <f>+C35-Komunal!F27</f>
        <v>0</v>
      </c>
      <c r="E35" s="107"/>
      <c r="F35" s="107"/>
      <c r="G35" s="107"/>
      <c r="H35" s="107"/>
      <c r="I35" s="114"/>
      <c r="J35" s="114"/>
      <c r="K35" s="114"/>
    </row>
    <row r="36" spans="1:11" s="115" customFormat="1" ht="15.6" customHeight="1" x14ac:dyDescent="0.3">
      <c r="A36" s="28">
        <v>4</v>
      </c>
      <c r="B36" s="33" t="s">
        <v>14</v>
      </c>
      <c r="C36" s="545">
        <f>+'Ekamut-caxs'!D36</f>
        <v>867.2</v>
      </c>
      <c r="D36" s="406">
        <f>+C36-Komunal!J27</f>
        <v>0</v>
      </c>
      <c r="E36" s="107"/>
      <c r="F36" s="107"/>
      <c r="G36" s="107"/>
      <c r="H36" s="107"/>
      <c r="I36" s="114"/>
      <c r="J36" s="114"/>
      <c r="K36" s="114"/>
    </row>
    <row r="37" spans="1:11" s="115" customFormat="1" ht="15.6" customHeight="1" x14ac:dyDescent="0.3">
      <c r="A37" s="28">
        <v>5</v>
      </c>
      <c r="B37" s="33" t="s">
        <v>17</v>
      </c>
      <c r="C37" s="545">
        <f>+'Ekamut-caxs'!D37</f>
        <v>214.6</v>
      </c>
      <c r="D37" s="406">
        <f>+C37-Komunal!M27</f>
        <v>0</v>
      </c>
      <c r="E37" s="107"/>
      <c r="F37" s="107"/>
      <c r="G37" s="107"/>
      <c r="H37" s="107"/>
      <c r="I37" s="114"/>
      <c r="J37" s="114"/>
      <c r="K37" s="114"/>
    </row>
    <row r="38" spans="1:11" s="115" customFormat="1" ht="15.6" customHeight="1" x14ac:dyDescent="0.3">
      <c r="A38" s="28">
        <v>6</v>
      </c>
      <c r="B38" s="33" t="s">
        <v>18</v>
      </c>
      <c r="C38" s="545">
        <f>+'Ekamut-caxs'!D38</f>
        <v>32</v>
      </c>
      <c r="D38" s="132"/>
      <c r="E38" s="107"/>
      <c r="F38" s="107"/>
      <c r="G38" s="107"/>
      <c r="H38" s="107"/>
      <c r="I38" s="114"/>
      <c r="J38" s="114"/>
      <c r="K38" s="114"/>
    </row>
    <row r="39" spans="1:11" s="115" customFormat="1" ht="16.149999999999999" customHeight="1" x14ac:dyDescent="0.3">
      <c r="A39" s="28">
        <v>7</v>
      </c>
      <c r="B39" s="33" t="s">
        <v>19</v>
      </c>
      <c r="C39" s="545">
        <f>+'Ekamut-caxs'!D39</f>
        <v>60</v>
      </c>
      <c r="D39" s="132"/>
      <c r="E39" s="107"/>
      <c r="F39" s="107"/>
      <c r="G39" s="107"/>
      <c r="H39" s="107"/>
      <c r="I39" s="114"/>
      <c r="J39" s="114"/>
      <c r="K39" s="114"/>
    </row>
    <row r="40" spans="1:11" s="115" customFormat="1" ht="13.9" customHeight="1" x14ac:dyDescent="0.3">
      <c r="A40" s="28">
        <v>8</v>
      </c>
      <c r="B40" s="33" t="s">
        <v>20</v>
      </c>
      <c r="C40" s="545">
        <f>SUM(C41:C43)</f>
        <v>126</v>
      </c>
      <c r="D40" s="132"/>
      <c r="E40" s="107"/>
      <c r="F40" s="107"/>
      <c r="G40" s="107"/>
      <c r="H40" s="107"/>
      <c r="I40" s="114"/>
      <c r="J40" s="114"/>
      <c r="K40" s="114"/>
    </row>
    <row r="41" spans="1:11" ht="18" customHeight="1" x14ac:dyDescent="0.25">
      <c r="A41" s="28">
        <v>8.1</v>
      </c>
      <c r="B41" s="33" t="s">
        <v>21</v>
      </c>
      <c r="C41" s="545">
        <f>+'Ekamut-caxs'!D41</f>
        <v>6</v>
      </c>
    </row>
    <row r="42" spans="1:11" ht="18" hidden="1" customHeight="1" x14ac:dyDescent="0.25">
      <c r="A42" s="28">
        <v>8.1999999999999993</v>
      </c>
      <c r="B42" s="33" t="s">
        <v>22</v>
      </c>
      <c r="C42" s="545">
        <f>+'Ekamut-caxs'!D42</f>
        <v>0</v>
      </c>
    </row>
    <row r="43" spans="1:11" ht="18" customHeight="1" x14ac:dyDescent="0.25">
      <c r="A43" s="28">
        <v>8.1999999999999993</v>
      </c>
      <c r="B43" s="33" t="s">
        <v>23</v>
      </c>
      <c r="C43" s="545">
        <f>+'Ekamut-caxs'!D43</f>
        <v>120</v>
      </c>
    </row>
    <row r="44" spans="1:11" s="115" customFormat="1" ht="18" customHeight="1" x14ac:dyDescent="0.3">
      <c r="A44" s="28">
        <v>9</v>
      </c>
      <c r="B44" s="33" t="s">
        <v>24</v>
      </c>
      <c r="C44" s="545">
        <f>+'Ekamut-caxs'!D44</f>
        <v>11</v>
      </c>
      <c r="D44" s="132"/>
      <c r="E44" s="107"/>
      <c r="F44" s="107"/>
      <c r="G44" s="107"/>
      <c r="H44" s="107"/>
      <c r="I44" s="114"/>
      <c r="J44" s="114"/>
      <c r="K44" s="114"/>
    </row>
    <row r="45" spans="1:11" s="115" customFormat="1" ht="18" customHeight="1" x14ac:dyDescent="0.3">
      <c r="A45" s="28">
        <v>10</v>
      </c>
      <c r="B45" s="33" t="s">
        <v>32</v>
      </c>
      <c r="C45" s="546">
        <f>+'Ekamut-caxs'!D45</f>
        <v>344.5</v>
      </c>
      <c r="D45" s="54"/>
      <c r="E45" s="107"/>
      <c r="F45" s="107"/>
      <c r="G45" s="107"/>
      <c r="H45" s="107"/>
      <c r="I45" s="114"/>
      <c r="J45" s="114"/>
      <c r="K45" s="114"/>
    </row>
    <row r="46" spans="1:11" s="115" customFormat="1" ht="18" customHeight="1" x14ac:dyDescent="0.3">
      <c r="A46" s="28">
        <v>11</v>
      </c>
      <c r="B46" s="33" t="s">
        <v>25</v>
      </c>
      <c r="C46" s="546">
        <f>+'Ekamut-caxs'!D46</f>
        <v>150</v>
      </c>
      <c r="D46" s="132"/>
      <c r="E46" s="107"/>
      <c r="F46" s="107"/>
      <c r="G46" s="107"/>
      <c r="H46" s="107"/>
      <c r="I46" s="114"/>
      <c r="J46" s="114"/>
      <c r="K46" s="114"/>
    </row>
    <row r="47" spans="1:11" s="115" customFormat="1" ht="18" customHeight="1" x14ac:dyDescent="0.3">
      <c r="A47" s="28">
        <v>12</v>
      </c>
      <c r="B47" s="532" t="s">
        <v>78</v>
      </c>
      <c r="C47" s="546">
        <f>+'Ekamut-caxs'!D47</f>
        <v>123.9</v>
      </c>
      <c r="D47" s="132"/>
      <c r="E47" s="107"/>
      <c r="F47" s="107"/>
      <c r="G47" s="107"/>
      <c r="H47" s="107"/>
      <c r="I47" s="114"/>
      <c r="J47" s="114"/>
      <c r="K47" s="114"/>
    </row>
    <row r="48" spans="1:11" s="87" customFormat="1" ht="16.149999999999999" customHeight="1" x14ac:dyDescent="0.2">
      <c r="A48" s="28">
        <v>13</v>
      </c>
      <c r="B48" s="33" t="s">
        <v>51</v>
      </c>
      <c r="C48" s="545">
        <f>+'Ekamut-caxs'!D48</f>
        <v>99.7</v>
      </c>
      <c r="D48" s="133"/>
      <c r="E48" s="85"/>
      <c r="F48" s="85"/>
      <c r="G48" s="85"/>
      <c r="H48" s="71"/>
      <c r="I48" s="86"/>
      <c r="J48" s="86"/>
      <c r="K48" s="86"/>
    </row>
    <row r="49" spans="1:11" s="115" customFormat="1" ht="15" customHeight="1" x14ac:dyDescent="0.3">
      <c r="A49" s="28">
        <v>14</v>
      </c>
      <c r="B49" s="33" t="s">
        <v>124</v>
      </c>
      <c r="C49" s="545">
        <f>+'Ekamut-caxs'!D49</f>
        <v>29</v>
      </c>
      <c r="D49" s="132"/>
      <c r="E49" s="107"/>
      <c r="F49" s="107"/>
      <c r="G49" s="107"/>
      <c r="H49" s="107"/>
      <c r="I49" s="114"/>
      <c r="J49" s="114"/>
      <c r="K49" s="114"/>
    </row>
    <row r="50" spans="1:11" s="115" customFormat="1" ht="14.45" customHeight="1" x14ac:dyDescent="0.3">
      <c r="A50" s="28">
        <v>15</v>
      </c>
      <c r="B50" s="33" t="s">
        <v>125</v>
      </c>
      <c r="C50" s="545">
        <f>+'Ekamut-caxs'!D50</f>
        <v>128</v>
      </c>
      <c r="D50" s="132"/>
      <c r="E50" s="107"/>
      <c r="F50" s="107"/>
      <c r="G50" s="107"/>
      <c r="H50" s="107"/>
      <c r="I50" s="114"/>
      <c r="J50" s="114"/>
      <c r="K50" s="114"/>
    </row>
    <row r="51" spans="1:11" s="115" customFormat="1" ht="16.149999999999999" customHeight="1" x14ac:dyDescent="0.3">
      <c r="A51" s="28">
        <v>16</v>
      </c>
      <c r="B51" s="33" t="s">
        <v>26</v>
      </c>
      <c r="C51" s="545">
        <f>+'Ekamut-caxs'!D51</f>
        <v>86.9</v>
      </c>
      <c r="D51" s="132"/>
      <c r="E51" s="107"/>
      <c r="F51" s="107"/>
      <c r="G51" s="107"/>
      <c r="H51" s="107"/>
      <c r="I51" s="114"/>
      <c r="J51" s="114"/>
      <c r="K51" s="114"/>
    </row>
    <row r="52" spans="1:11" s="113" customFormat="1" ht="13.9" customHeight="1" x14ac:dyDescent="0.3">
      <c r="A52" s="28">
        <v>17</v>
      </c>
      <c r="B52" s="33" t="s">
        <v>27</v>
      </c>
      <c r="C52" s="545">
        <f>+'Ekamut-caxs'!D52</f>
        <v>96</v>
      </c>
      <c r="D52" s="130"/>
      <c r="E52" s="121"/>
      <c r="F52" s="121"/>
      <c r="G52" s="121"/>
      <c r="H52" s="121"/>
      <c r="I52" s="112"/>
      <c r="J52" s="112"/>
      <c r="K52" s="112"/>
    </row>
    <row r="53" spans="1:11" s="113" customFormat="1" ht="18" hidden="1" customHeight="1" x14ac:dyDescent="0.3">
      <c r="A53" s="28">
        <v>18</v>
      </c>
      <c r="B53" s="33" t="s">
        <v>70</v>
      </c>
      <c r="C53" s="545">
        <f>+'Ekamut-caxs'!D53</f>
        <v>0</v>
      </c>
      <c r="D53" s="130"/>
      <c r="E53" s="121"/>
      <c r="F53" s="121"/>
      <c r="G53" s="121"/>
      <c r="H53" s="121"/>
      <c r="I53" s="112"/>
      <c r="J53" s="112"/>
      <c r="K53" s="112"/>
    </row>
    <row r="54" spans="1:11" s="113" customFormat="1" ht="18" hidden="1" customHeight="1" x14ac:dyDescent="0.3">
      <c r="A54" s="28">
        <v>19</v>
      </c>
      <c r="B54" s="33" t="s">
        <v>57</v>
      </c>
      <c r="C54" s="545">
        <f>+'Ekamut-caxs'!D54</f>
        <v>0</v>
      </c>
      <c r="D54" s="130"/>
      <c r="E54" s="121"/>
      <c r="F54" s="121"/>
      <c r="G54" s="121"/>
      <c r="H54" s="121"/>
      <c r="I54" s="112"/>
      <c r="J54" s="112"/>
      <c r="K54" s="112"/>
    </row>
    <row r="55" spans="1:11" s="87" customFormat="1" ht="16.149999999999999" customHeight="1" x14ac:dyDescent="0.2">
      <c r="A55" s="28">
        <v>18</v>
      </c>
      <c r="B55" s="33" t="s">
        <v>48</v>
      </c>
      <c r="C55" s="545">
        <f>+'Ekamut-caxs'!D55</f>
        <v>120</v>
      </c>
      <c r="D55" s="133"/>
      <c r="E55" s="85"/>
      <c r="F55" s="85"/>
      <c r="G55" s="85"/>
      <c r="H55" s="71"/>
      <c r="I55" s="86"/>
      <c r="J55" s="86"/>
      <c r="K55" s="86"/>
    </row>
    <row r="56" spans="1:11" s="87" customFormat="1" ht="16.149999999999999" customHeight="1" x14ac:dyDescent="0.2">
      <c r="A56" s="28">
        <v>19</v>
      </c>
      <c r="B56" s="33" t="s">
        <v>79</v>
      </c>
      <c r="C56" s="545">
        <f>+'Ekamut-caxs'!D56</f>
        <v>20</v>
      </c>
      <c r="D56" s="133"/>
      <c r="E56" s="85"/>
      <c r="F56" s="85"/>
      <c r="G56" s="85"/>
      <c r="H56" s="71"/>
      <c r="I56" s="86"/>
      <c r="J56" s="86"/>
      <c r="K56" s="86"/>
    </row>
    <row r="57" spans="1:11" s="87" customFormat="1" ht="18" customHeight="1" x14ac:dyDescent="0.2">
      <c r="A57" s="28">
        <v>20</v>
      </c>
      <c r="B57" s="33" t="s">
        <v>80</v>
      </c>
      <c r="C57" s="545">
        <f>+'Ekamut-caxs'!D57</f>
        <v>95</v>
      </c>
      <c r="D57" s="54"/>
      <c r="E57" s="85"/>
      <c r="F57" s="85"/>
      <c r="G57" s="85"/>
      <c r="H57" s="71"/>
      <c r="I57" s="86"/>
      <c r="J57" s="86"/>
      <c r="K57" s="86"/>
    </row>
    <row r="58" spans="1:11" s="87" customFormat="1" ht="16.899999999999999" customHeight="1" x14ac:dyDescent="0.2">
      <c r="A58" s="28">
        <v>21</v>
      </c>
      <c r="B58" s="33" t="s">
        <v>49</v>
      </c>
      <c r="C58" s="545">
        <f>+'Ekamut-caxs'!D58</f>
        <v>3</v>
      </c>
      <c r="D58" s="133"/>
      <c r="E58" s="85"/>
      <c r="F58" s="85"/>
      <c r="G58" s="85"/>
      <c r="H58" s="71"/>
      <c r="I58" s="86"/>
      <c r="J58" s="86"/>
      <c r="K58" s="86"/>
    </row>
    <row r="59" spans="1:11" s="87" customFormat="1" ht="16.5" x14ac:dyDescent="0.2">
      <c r="A59" s="28">
        <v>22</v>
      </c>
      <c r="B59" s="33" t="s">
        <v>126</v>
      </c>
      <c r="C59" s="545">
        <f>+'Ekamut-caxs'!D59</f>
        <v>4.3</v>
      </c>
      <c r="D59" s="133"/>
      <c r="E59" s="85"/>
      <c r="F59" s="85"/>
      <c r="G59" s="85"/>
      <c r="H59" s="71"/>
      <c r="I59" s="86"/>
      <c r="J59" s="86"/>
      <c r="K59" s="86"/>
    </row>
    <row r="60" spans="1:11" s="87" customFormat="1" ht="16.5" hidden="1" x14ac:dyDescent="0.2">
      <c r="A60" s="28">
        <v>25</v>
      </c>
      <c r="B60" s="33" t="s">
        <v>50</v>
      </c>
      <c r="C60" s="545">
        <f>+'Ekamut-caxs'!D60</f>
        <v>0</v>
      </c>
      <c r="D60" s="133"/>
      <c r="E60" s="85"/>
      <c r="F60" s="85"/>
      <c r="G60" s="85"/>
      <c r="H60" s="71"/>
      <c r="I60" s="86"/>
      <c r="J60" s="86"/>
      <c r="K60" s="86"/>
    </row>
    <row r="61" spans="1:11" s="87" customFormat="1" ht="16.5" x14ac:dyDescent="0.2">
      <c r="A61" s="28">
        <v>23</v>
      </c>
      <c r="B61" s="33" t="s">
        <v>67</v>
      </c>
      <c r="C61" s="545">
        <f>+'Ekamut-caxs'!D61</f>
        <v>48</v>
      </c>
      <c r="D61" s="133"/>
      <c r="E61" s="85"/>
      <c r="F61" s="85"/>
      <c r="G61" s="85"/>
      <c r="H61" s="71"/>
      <c r="I61" s="86"/>
      <c r="J61" s="86"/>
      <c r="K61" s="86"/>
    </row>
    <row r="62" spans="1:11" s="87" customFormat="1" ht="16.5" hidden="1" x14ac:dyDescent="0.2">
      <c r="A62" s="28">
        <v>23</v>
      </c>
      <c r="B62" s="40" t="s">
        <v>81</v>
      </c>
      <c r="C62" s="545">
        <f>+'Ekamut-caxs'!D62</f>
        <v>0</v>
      </c>
      <c r="D62" s="133"/>
      <c r="E62" s="85"/>
      <c r="F62" s="85"/>
      <c r="G62" s="85"/>
      <c r="H62" s="71"/>
      <c r="I62" s="86"/>
      <c r="J62" s="86"/>
      <c r="K62" s="86"/>
    </row>
    <row r="63" spans="1:11" s="87" customFormat="1" ht="16.5" hidden="1" x14ac:dyDescent="0.2">
      <c r="A63" s="28">
        <v>28</v>
      </c>
      <c r="B63" s="33" t="s">
        <v>160</v>
      </c>
      <c r="C63" s="545">
        <f>+'Ekamut-caxs'!D63</f>
        <v>0</v>
      </c>
      <c r="D63" s="133"/>
      <c r="E63" s="85"/>
      <c r="F63" s="85"/>
      <c r="G63" s="85"/>
      <c r="H63" s="71"/>
      <c r="I63" s="86"/>
      <c r="J63" s="86"/>
      <c r="K63" s="86"/>
    </row>
    <row r="64" spans="1:11" s="86" customFormat="1" ht="16.5" hidden="1" x14ac:dyDescent="0.2">
      <c r="A64" s="28">
        <v>23</v>
      </c>
      <c r="B64" s="405" t="s">
        <v>276</v>
      </c>
      <c r="C64" s="546">
        <f>+'Ekamut-caxs'!D64</f>
        <v>0</v>
      </c>
      <c r="D64" s="133"/>
      <c r="E64" s="85"/>
      <c r="F64" s="85"/>
      <c r="G64" s="85"/>
      <c r="H64" s="71"/>
    </row>
    <row r="65" spans="1:11" s="86" customFormat="1" ht="16.5" hidden="1" x14ac:dyDescent="0.2">
      <c r="A65" s="28">
        <v>24</v>
      </c>
      <c r="B65" s="405" t="s">
        <v>277</v>
      </c>
      <c r="C65" s="546">
        <f>+'Ekamut-caxs'!D65</f>
        <v>0</v>
      </c>
      <c r="D65" s="487" t="s">
        <v>127</v>
      </c>
      <c r="E65" s="85"/>
      <c r="F65" s="85"/>
      <c r="G65" s="85"/>
      <c r="H65" s="71"/>
    </row>
    <row r="66" spans="1:11" s="115" customFormat="1" ht="16.5" x14ac:dyDescent="0.3">
      <c r="A66" s="28">
        <v>24</v>
      </c>
      <c r="B66" s="533" t="s">
        <v>38</v>
      </c>
      <c r="C66" s="545">
        <f>SUM(C67:C69)</f>
        <v>22</v>
      </c>
      <c r="D66" s="132"/>
      <c r="E66" s="107"/>
      <c r="F66" s="107"/>
      <c r="G66" s="107"/>
      <c r="H66" s="107"/>
      <c r="I66" s="114"/>
      <c r="J66" s="114"/>
      <c r="K66" s="114"/>
    </row>
    <row r="67" spans="1:11" ht="19.5" hidden="1" customHeight="1" x14ac:dyDescent="0.25">
      <c r="A67" s="15">
        <v>25.1</v>
      </c>
      <c r="B67" s="118" t="s">
        <v>39</v>
      </c>
      <c r="C67" s="546"/>
    </row>
    <row r="68" spans="1:11" ht="19.5" hidden="1" customHeight="1" x14ac:dyDescent="0.25">
      <c r="A68" s="15">
        <v>26</v>
      </c>
      <c r="B68" s="118" t="s">
        <v>52</v>
      </c>
      <c r="C68" s="546"/>
    </row>
    <row r="69" spans="1:11" ht="16.5" x14ac:dyDescent="0.25">
      <c r="A69" s="15">
        <v>24.1</v>
      </c>
      <c r="B69" s="118" t="s">
        <v>88</v>
      </c>
      <c r="C69" s="546">
        <f>+'Ekamut-caxs'!D68</f>
        <v>22</v>
      </c>
    </row>
    <row r="70" spans="1:11" s="115" customFormat="1" ht="16.5" x14ac:dyDescent="0.3">
      <c r="A70" s="534">
        <v>25</v>
      </c>
      <c r="B70" s="535" t="s">
        <v>40</v>
      </c>
      <c r="C70" s="545">
        <f>+'Deb. ev kreditor'!D59-'Deb. ev kreditor'!D54</f>
        <v>247.5</v>
      </c>
      <c r="D70" s="132"/>
      <c r="E70" s="548">
        <f>+C13-C70</f>
        <v>402</v>
      </c>
      <c r="F70" s="107"/>
      <c r="G70" s="107"/>
      <c r="H70" s="107"/>
      <c r="I70" s="114"/>
      <c r="J70" s="114"/>
      <c r="K70" s="114"/>
    </row>
    <row r="71" spans="1:11" s="115" customFormat="1" ht="16.5" hidden="1" x14ac:dyDescent="0.3">
      <c r="A71" s="534">
        <v>33</v>
      </c>
      <c r="B71" s="536" t="s">
        <v>89</v>
      </c>
      <c r="C71" s="297"/>
      <c r="D71" s="132" t="s">
        <v>240</v>
      </c>
      <c r="E71" s="107"/>
      <c r="F71" s="107"/>
      <c r="G71" s="107"/>
      <c r="H71" s="107"/>
      <c r="I71" s="114"/>
      <c r="J71" s="114"/>
      <c r="K71" s="114"/>
    </row>
    <row r="72" spans="1:11" s="100" customFormat="1" ht="17.45" customHeight="1" x14ac:dyDescent="0.3">
      <c r="A72" s="537" t="s">
        <v>60</v>
      </c>
      <c r="B72" s="538" t="s">
        <v>63</v>
      </c>
      <c r="C72" s="547">
        <f>C73+C80</f>
        <v>391.1</v>
      </c>
      <c r="D72" s="134"/>
      <c r="E72" s="123"/>
      <c r="F72" s="123"/>
      <c r="G72" s="123"/>
      <c r="H72" s="123"/>
      <c r="I72" s="99"/>
      <c r="J72" s="99"/>
      <c r="K72" s="99"/>
    </row>
    <row r="73" spans="1:11" s="113" customFormat="1" ht="15.6" customHeight="1" x14ac:dyDescent="0.3">
      <c r="A73" s="534">
        <v>1</v>
      </c>
      <c r="B73" s="539" t="s">
        <v>93</v>
      </c>
      <c r="C73" s="545">
        <f>SUM(C74:C79)</f>
        <v>391.1</v>
      </c>
      <c r="D73" s="130"/>
      <c r="E73" s="121"/>
      <c r="F73" s="121"/>
      <c r="G73" s="121"/>
      <c r="H73" s="121"/>
      <c r="I73" s="112"/>
      <c r="J73" s="112"/>
      <c r="K73" s="112"/>
    </row>
    <row r="74" spans="1:11" s="113" customFormat="1" ht="17.25" hidden="1" customHeight="1" x14ac:dyDescent="0.3">
      <c r="A74" s="534">
        <v>1.1000000000000001</v>
      </c>
      <c r="B74" s="540" t="s">
        <v>90</v>
      </c>
      <c r="C74" s="546"/>
      <c r="D74" s="130"/>
      <c r="E74" s="121"/>
      <c r="F74" s="121"/>
      <c r="G74" s="121"/>
      <c r="H74" s="121"/>
      <c r="I74" s="112"/>
      <c r="J74" s="112"/>
      <c r="K74" s="112"/>
    </row>
    <row r="75" spans="1:11" s="113" customFormat="1" ht="17.25" hidden="1" customHeight="1" x14ac:dyDescent="0.3">
      <c r="A75" s="534">
        <v>1.2</v>
      </c>
      <c r="B75" s="540" t="s">
        <v>91</v>
      </c>
      <c r="C75" s="546"/>
      <c r="D75" s="130"/>
      <c r="E75" s="121"/>
      <c r="F75" s="121"/>
      <c r="G75" s="121"/>
      <c r="H75" s="121"/>
      <c r="I75" s="112"/>
      <c r="J75" s="112"/>
      <c r="K75" s="112"/>
    </row>
    <row r="76" spans="1:11" s="113" customFormat="1" ht="17.45" customHeight="1" x14ac:dyDescent="0.3">
      <c r="A76" s="534">
        <v>1.2</v>
      </c>
      <c r="B76" s="540" t="s">
        <v>92</v>
      </c>
      <c r="C76" s="546">
        <v>203.1</v>
      </c>
      <c r="D76" s="130"/>
      <c r="E76" s="121"/>
      <c r="F76" s="121"/>
      <c r="G76" s="121"/>
      <c r="H76" s="121"/>
      <c r="I76" s="112"/>
      <c r="J76" s="112"/>
      <c r="K76" s="112"/>
    </row>
    <row r="77" spans="1:11" s="113" customFormat="1" ht="17.25" customHeight="1" x14ac:dyDescent="0.3">
      <c r="A77" s="534">
        <v>1.3</v>
      </c>
      <c r="B77" s="540" t="s">
        <v>68</v>
      </c>
      <c r="C77" s="546">
        <v>88</v>
      </c>
      <c r="D77" s="130"/>
      <c r="E77" s="121"/>
      <c r="F77" s="121"/>
      <c r="G77" s="121"/>
      <c r="H77" s="121"/>
      <c r="I77" s="112"/>
      <c r="J77" s="112"/>
      <c r="K77" s="112"/>
    </row>
    <row r="78" spans="1:11" s="112" customFormat="1" ht="17.25" hidden="1" customHeight="1" x14ac:dyDescent="0.3">
      <c r="A78" s="534">
        <v>1.5</v>
      </c>
      <c r="B78" s="541" t="s">
        <v>69</v>
      </c>
      <c r="C78" s="546"/>
      <c r="D78" s="130"/>
      <c r="E78" s="121"/>
      <c r="F78" s="121"/>
      <c r="G78" s="121"/>
      <c r="H78" s="121"/>
    </row>
    <row r="79" spans="1:11" s="112" customFormat="1" ht="17.25" customHeight="1" thickBot="1" x14ac:dyDescent="0.35">
      <c r="A79" s="534">
        <v>1.4</v>
      </c>
      <c r="B79" s="541" t="s">
        <v>287</v>
      </c>
      <c r="C79" s="546">
        <v>100</v>
      </c>
      <c r="D79" s="488" t="s">
        <v>128</v>
      </c>
      <c r="E79" s="121"/>
      <c r="F79" s="121"/>
      <c r="G79" s="121"/>
      <c r="H79" s="121"/>
    </row>
    <row r="80" spans="1:11" s="113" customFormat="1" ht="35.25" hidden="1" customHeight="1" x14ac:dyDescent="0.3">
      <c r="A80" s="534">
        <v>2</v>
      </c>
      <c r="B80" s="539" t="s">
        <v>94</v>
      </c>
      <c r="C80" s="545">
        <f>SUM(C81:C83)</f>
        <v>0</v>
      </c>
      <c r="D80" s="130"/>
      <c r="E80" s="121"/>
      <c r="F80" s="121"/>
      <c r="G80" s="121"/>
      <c r="H80" s="121"/>
      <c r="I80" s="112"/>
      <c r="J80" s="112"/>
      <c r="K80" s="112"/>
    </row>
    <row r="81" spans="1:11" s="113" customFormat="1" ht="18.75" hidden="1" customHeight="1" x14ac:dyDescent="0.3">
      <c r="A81" s="534">
        <v>2.1</v>
      </c>
      <c r="B81" s="539" t="s">
        <v>65</v>
      </c>
      <c r="C81" s="546"/>
      <c r="D81" s="130"/>
      <c r="E81" s="121"/>
      <c r="F81" s="121"/>
      <c r="G81" s="121"/>
      <c r="H81" s="121"/>
      <c r="I81" s="112"/>
      <c r="J81" s="112"/>
      <c r="K81" s="112"/>
    </row>
    <row r="82" spans="1:11" s="113" customFormat="1" ht="18.75" hidden="1" customHeight="1" x14ac:dyDescent="0.3">
      <c r="A82" s="534">
        <v>2.2000000000000002</v>
      </c>
      <c r="B82" s="542" t="s">
        <v>64</v>
      </c>
      <c r="C82" s="546"/>
      <c r="D82" s="130"/>
      <c r="E82" s="121"/>
      <c r="F82" s="121"/>
      <c r="G82" s="121"/>
      <c r="H82" s="121"/>
      <c r="I82" s="112"/>
      <c r="J82" s="112"/>
      <c r="K82" s="112"/>
    </row>
    <row r="83" spans="1:11" s="113" customFormat="1" ht="18.75" hidden="1" customHeight="1" x14ac:dyDescent="0.3">
      <c r="A83" s="534">
        <v>2.2999999999999998</v>
      </c>
      <c r="B83" s="539" t="s">
        <v>53</v>
      </c>
      <c r="C83" s="546"/>
      <c r="D83" s="130"/>
      <c r="E83" s="121"/>
      <c r="F83" s="121"/>
      <c r="G83" s="121"/>
      <c r="H83" s="121"/>
      <c r="I83" s="112"/>
      <c r="J83" s="112"/>
      <c r="K83" s="112"/>
    </row>
    <row r="84" spans="1:11" s="100" customFormat="1" ht="37.5" hidden="1" customHeight="1" x14ac:dyDescent="0.3">
      <c r="A84" s="537" t="s">
        <v>61</v>
      </c>
      <c r="B84" s="526" t="s">
        <v>157</v>
      </c>
      <c r="C84" s="547">
        <f>SUM(C85:C86)</f>
        <v>0</v>
      </c>
      <c r="D84" s="134"/>
      <c r="E84" s="123"/>
      <c r="F84" s="123"/>
      <c r="G84" s="123"/>
      <c r="H84" s="123"/>
      <c r="I84" s="99"/>
      <c r="J84" s="99"/>
      <c r="K84" s="99"/>
    </row>
    <row r="85" spans="1:11" s="113" customFormat="1" ht="15.75" hidden="1" customHeight="1" x14ac:dyDescent="0.3">
      <c r="A85" s="534">
        <v>1</v>
      </c>
      <c r="B85" s="531" t="s">
        <v>16</v>
      </c>
      <c r="C85" s="546"/>
      <c r="D85" s="130"/>
      <c r="E85" s="121"/>
      <c r="F85" s="121"/>
      <c r="G85" s="121"/>
      <c r="H85" s="121"/>
      <c r="I85" s="112"/>
      <c r="J85" s="112"/>
      <c r="K85" s="112"/>
    </row>
    <row r="86" spans="1:11" s="113" customFormat="1" ht="15.75" hidden="1" customHeight="1" thickBot="1" x14ac:dyDescent="0.35">
      <c r="A86" s="534">
        <v>2</v>
      </c>
      <c r="B86" s="531"/>
      <c r="C86" s="546"/>
      <c r="D86" s="125"/>
      <c r="E86" s="121"/>
      <c r="F86" s="121"/>
      <c r="G86" s="121"/>
      <c r="H86" s="121"/>
      <c r="I86" s="112"/>
      <c r="J86" s="112"/>
      <c r="K86" s="112"/>
    </row>
    <row r="87" spans="1:11" s="117" customFormat="1" ht="17.45" customHeight="1" thickBot="1" x14ac:dyDescent="0.4">
      <c r="A87" s="525" t="s">
        <v>41</v>
      </c>
      <c r="B87" s="526" t="s">
        <v>42</v>
      </c>
      <c r="C87" s="547">
        <f>C13+C14-C29</f>
        <v>8519.4000000000087</v>
      </c>
      <c r="D87" s="561" t="s">
        <v>206</v>
      </c>
      <c r="E87" s="562"/>
      <c r="F87" s="353"/>
      <c r="G87" s="353"/>
      <c r="H87" s="352"/>
      <c r="I87" s="116"/>
      <c r="J87" s="116"/>
      <c r="K87" s="116"/>
    </row>
    <row r="88" spans="1:11" s="100" customFormat="1" ht="6" customHeight="1" x14ac:dyDescent="0.3">
      <c r="A88" s="105"/>
      <c r="B88" s="106"/>
      <c r="D88" s="367"/>
      <c r="E88" s="123"/>
      <c r="F88" s="123"/>
      <c r="G88" s="123"/>
      <c r="H88" s="123"/>
      <c r="I88" s="99"/>
      <c r="J88" s="99"/>
      <c r="K88" s="99"/>
    </row>
    <row r="89" spans="1:11" s="7" customFormat="1" ht="16.149999999999999" hidden="1" customHeight="1" x14ac:dyDescent="0.2">
      <c r="B89" s="19" t="s">
        <v>2</v>
      </c>
      <c r="C89" s="363" t="str">
        <f>+'Ekamut-caxs'!C72</f>
        <v>ժ/պ    Ա․ Լալայան</v>
      </c>
      <c r="D89" s="216"/>
      <c r="E89" s="48"/>
      <c r="F89" s="48"/>
      <c r="G89" s="48"/>
      <c r="H89" s="48"/>
      <c r="I89" s="6"/>
      <c r="J89" s="6"/>
      <c r="K89" s="6"/>
    </row>
    <row r="90" spans="1:11" s="3" customFormat="1" ht="10.9" hidden="1" customHeight="1" x14ac:dyDescent="0.2">
      <c r="A90" s="7"/>
      <c r="B90" s="7" t="s">
        <v>4</v>
      </c>
      <c r="C90" s="364" t="s">
        <v>98</v>
      </c>
      <c r="D90" s="217"/>
      <c r="E90" s="108"/>
      <c r="F90" s="108"/>
      <c r="G90" s="108"/>
      <c r="H90" s="108"/>
      <c r="I90" s="2"/>
      <c r="J90" s="2"/>
      <c r="K90" s="2"/>
    </row>
    <row r="91" spans="1:11" s="3" customFormat="1" ht="17.45" hidden="1" customHeight="1" x14ac:dyDescent="0.3">
      <c r="B91" s="18" t="s">
        <v>6</v>
      </c>
      <c r="C91" s="365" t="str">
        <f>+'Ekamut-caxs'!C74</f>
        <v>Հ․ Ղանթարչյան</v>
      </c>
      <c r="D91" s="285"/>
      <c r="E91" s="108"/>
      <c r="F91" s="108"/>
      <c r="G91" s="108"/>
      <c r="H91" s="108"/>
      <c r="I91" s="2"/>
      <c r="J91" s="2"/>
      <c r="K91" s="2"/>
    </row>
    <row r="92" spans="1:11" s="3" customFormat="1" ht="12" hidden="1" customHeight="1" x14ac:dyDescent="0.2">
      <c r="C92" s="364" t="s">
        <v>98</v>
      </c>
      <c r="D92" s="217"/>
      <c r="E92" s="108"/>
      <c r="F92" s="108"/>
      <c r="G92" s="108"/>
      <c r="H92" s="108"/>
      <c r="I92" s="2"/>
      <c r="J92" s="2"/>
      <c r="K92" s="2"/>
    </row>
    <row r="93" spans="1:11" s="3" customFormat="1" hidden="1" x14ac:dyDescent="0.25">
      <c r="B93" s="8" t="s">
        <v>197</v>
      </c>
      <c r="C93" s="101"/>
      <c r="D93" s="368"/>
      <c r="E93" s="108"/>
      <c r="F93" s="108"/>
      <c r="G93" s="108"/>
      <c r="H93" s="108"/>
      <c r="I93" s="2"/>
      <c r="J93" s="2"/>
      <c r="K93" s="2"/>
    </row>
    <row r="94" spans="1:11" s="300" customFormat="1" ht="65.25" customHeight="1" x14ac:dyDescent="0.3">
      <c r="B94" s="491" t="str">
        <f>+'Ekamut-caxs'!B77</f>
        <v>ԵՐԵՎԱՆԻ ՔԱՂԱՔԱՊԵՏ՝</v>
      </c>
      <c r="C94" s="285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1" customFormat="1" x14ac:dyDescent="0.25">
      <c r="D95" s="218"/>
      <c r="E95" s="108"/>
      <c r="F95" s="108"/>
      <c r="G95" s="108"/>
      <c r="H95" s="108"/>
    </row>
    <row r="96" spans="1:11" s="101" customFormat="1" x14ac:dyDescent="0.25">
      <c r="D96" s="218"/>
      <c r="E96" s="108"/>
      <c r="F96" s="108"/>
      <c r="G96" s="108"/>
      <c r="H96" s="108"/>
    </row>
    <row r="97" spans="4:8" s="101" customFormat="1" x14ac:dyDescent="0.25">
      <c r="D97" s="128"/>
      <c r="E97" s="108"/>
      <c r="F97" s="108"/>
      <c r="G97" s="108"/>
      <c r="H97" s="108"/>
    </row>
    <row r="98" spans="4:8" s="101" customFormat="1" x14ac:dyDescent="0.25">
      <c r="D98" s="128"/>
      <c r="E98" s="108"/>
      <c r="F98" s="108"/>
      <c r="G98" s="108"/>
      <c r="H98" s="108"/>
    </row>
    <row r="99" spans="4:8" s="101" customFormat="1" x14ac:dyDescent="0.25">
      <c r="D99" s="128"/>
      <c r="E99" s="108"/>
      <c r="F99" s="108"/>
      <c r="G99" s="108"/>
      <c r="H99" s="108"/>
    </row>
    <row r="100" spans="4:8" s="101" customFormat="1" x14ac:dyDescent="0.25">
      <c r="D100" s="128"/>
      <c r="E100" s="108"/>
      <c r="F100" s="108"/>
      <c r="G100" s="108"/>
      <c r="H100" s="108"/>
    </row>
    <row r="101" spans="4:8" s="101" customFormat="1" x14ac:dyDescent="0.25">
      <c r="D101" s="128"/>
      <c r="E101" s="108"/>
      <c r="F101" s="108"/>
      <c r="G101" s="108"/>
      <c r="H101" s="108"/>
    </row>
    <row r="102" spans="4:8" s="101" customFormat="1" x14ac:dyDescent="0.25">
      <c r="D102" s="128"/>
      <c r="E102" s="108"/>
      <c r="F102" s="108"/>
      <c r="G102" s="108"/>
      <c r="H102" s="108"/>
    </row>
    <row r="103" spans="4:8" s="101" customFormat="1" x14ac:dyDescent="0.25">
      <c r="D103" s="128"/>
      <c r="E103" s="108"/>
      <c r="F103" s="108"/>
      <c r="G103" s="108"/>
      <c r="H103" s="108"/>
    </row>
    <row r="104" spans="4:8" s="101" customFormat="1" x14ac:dyDescent="0.25">
      <c r="D104" s="128"/>
      <c r="E104" s="108"/>
      <c r="F104" s="108"/>
      <c r="G104" s="108"/>
      <c r="H104" s="108"/>
    </row>
    <row r="105" spans="4:8" s="101" customFormat="1" x14ac:dyDescent="0.25">
      <c r="D105" s="128"/>
      <c r="E105" s="108"/>
      <c r="F105" s="108"/>
      <c r="G105" s="108"/>
      <c r="H105" s="108"/>
    </row>
    <row r="106" spans="4:8" s="101" customFormat="1" x14ac:dyDescent="0.25">
      <c r="D106" s="128"/>
      <c r="E106" s="108"/>
      <c r="F106" s="108"/>
      <c r="G106" s="108"/>
      <c r="H106" s="108"/>
    </row>
    <row r="107" spans="4:8" s="101" customFormat="1" x14ac:dyDescent="0.25">
      <c r="D107" s="128"/>
      <c r="E107" s="108"/>
      <c r="F107" s="108"/>
      <c r="G107" s="108"/>
      <c r="H107" s="108"/>
    </row>
    <row r="108" spans="4:8" s="101" customFormat="1" x14ac:dyDescent="0.25">
      <c r="D108" s="128"/>
      <c r="E108" s="108"/>
      <c r="F108" s="108"/>
      <c r="G108" s="108"/>
      <c r="H108" s="108"/>
    </row>
    <row r="109" spans="4:8" s="101" customFormat="1" x14ac:dyDescent="0.25">
      <c r="D109" s="128"/>
      <c r="E109" s="108"/>
      <c r="F109" s="108"/>
      <c r="G109" s="108"/>
      <c r="H109" s="108"/>
    </row>
    <row r="110" spans="4:8" s="101" customFormat="1" x14ac:dyDescent="0.25">
      <c r="D110" s="128"/>
      <c r="E110" s="108"/>
      <c r="F110" s="108"/>
      <c r="G110" s="108"/>
      <c r="H110" s="108"/>
    </row>
    <row r="111" spans="4:8" s="101" customFormat="1" x14ac:dyDescent="0.25">
      <c r="D111" s="128"/>
      <c r="E111" s="108"/>
      <c r="F111" s="108"/>
      <c r="G111" s="108"/>
      <c r="H111" s="108"/>
    </row>
    <row r="112" spans="4:8" s="101" customFormat="1" x14ac:dyDescent="0.25">
      <c r="D112" s="128"/>
      <c r="E112" s="108"/>
      <c r="F112" s="108"/>
      <c r="G112" s="108"/>
      <c r="H112" s="108"/>
    </row>
    <row r="113" spans="4:8" s="101" customFormat="1" x14ac:dyDescent="0.25">
      <c r="D113" s="128"/>
      <c r="E113" s="108"/>
      <c r="F113" s="108"/>
      <c r="G113" s="108"/>
      <c r="H113" s="108"/>
    </row>
    <row r="114" spans="4:8" s="101" customFormat="1" x14ac:dyDescent="0.25">
      <c r="D114" s="128"/>
      <c r="E114" s="108"/>
      <c r="F114" s="108"/>
      <c r="G114" s="108"/>
      <c r="H114" s="108"/>
    </row>
    <row r="115" spans="4:8" s="101" customFormat="1" x14ac:dyDescent="0.25">
      <c r="D115" s="128"/>
      <c r="E115" s="108"/>
      <c r="F115" s="108"/>
      <c r="G115" s="108"/>
      <c r="H115" s="108"/>
    </row>
    <row r="116" spans="4:8" s="101" customFormat="1" x14ac:dyDescent="0.25">
      <c r="D116" s="128"/>
      <c r="E116" s="108"/>
      <c r="F116" s="108"/>
      <c r="G116" s="108"/>
      <c r="H116" s="108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37" zoomScaleSheetLayoutView="100" workbookViewId="0">
      <selection activeCell="D61" sqref="D61"/>
    </sheetView>
  </sheetViews>
  <sheetFormatPr defaultColWidth="9.140625" defaultRowHeight="13.5" x14ac:dyDescent="0.2"/>
  <cols>
    <col min="1" max="1" width="6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499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65" t="s">
        <v>58</v>
      </c>
      <c r="B1" s="565"/>
      <c r="C1" s="565"/>
      <c r="D1" s="565"/>
      <c r="E1" s="565"/>
      <c r="F1" s="565"/>
    </row>
    <row r="2" spans="1:18" s="23" customFormat="1" ht="25.5" customHeight="1" x14ac:dyDescent="0.2">
      <c r="A2" s="564" t="str">
        <f>+'Ekamut-caxs'!A8:D8</f>
        <v xml:space="preserve">«Երևանի «Արևամանուկ» հ․163 մսուր-մանկապարտեզ» ՀՈԱԿ-ի </v>
      </c>
      <c r="B2" s="564"/>
      <c r="C2" s="564"/>
      <c r="D2" s="564"/>
      <c r="E2" s="564"/>
      <c r="F2" s="56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68" t="s">
        <v>253</v>
      </c>
      <c r="B3" s="568"/>
      <c r="C3" s="568"/>
      <c r="D3" s="568"/>
      <c r="E3" s="568"/>
      <c r="F3" s="568"/>
      <c r="G3" s="24"/>
      <c r="H3" s="24"/>
      <c r="I3" s="24"/>
    </row>
    <row r="4" spans="1:18" x14ac:dyDescent="0.2">
      <c r="F4" s="493" t="s">
        <v>0</v>
      </c>
    </row>
    <row r="5" spans="1:18" ht="80.25" customHeight="1" x14ac:dyDescent="0.2">
      <c r="A5" s="492" t="s">
        <v>3</v>
      </c>
      <c r="B5" s="83" t="s">
        <v>34</v>
      </c>
      <c r="C5" s="286" t="s">
        <v>208</v>
      </c>
      <c r="D5" s="286" t="s">
        <v>209</v>
      </c>
      <c r="E5" s="84" t="s">
        <v>54</v>
      </c>
      <c r="F5" s="410" t="s">
        <v>248</v>
      </c>
    </row>
    <row r="6" spans="1:18" s="23" customFormat="1" ht="31.5" customHeight="1" x14ac:dyDescent="0.2">
      <c r="A6" s="81" t="s">
        <v>7</v>
      </c>
      <c r="B6" s="82" t="s">
        <v>150</v>
      </c>
      <c r="C6" s="356">
        <f>SUM(C7:C14,C17:C20)</f>
        <v>51212.200000000004</v>
      </c>
      <c r="D6" s="356">
        <f>SUM(D7:D14,D17:D20)</f>
        <v>52254.500000000007</v>
      </c>
      <c r="E6" s="356">
        <f t="shared" ref="E6:E61" si="0">D6-C6</f>
        <v>1042.3000000000029</v>
      </c>
      <c r="F6" s="494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 x14ac:dyDescent="0.2">
      <c r="A7" s="78">
        <v>1</v>
      </c>
      <c r="B7" s="325" t="s">
        <v>121</v>
      </c>
      <c r="C7" s="338">
        <v>49310.400000000001</v>
      </c>
      <c r="D7" s="339">
        <f>+'Ekamut-caxs'!D12</f>
        <v>49310.400000000001</v>
      </c>
      <c r="E7" s="339">
        <f t="shared" si="0"/>
        <v>0</v>
      </c>
      <c r="F7" s="340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8.75" customHeight="1" x14ac:dyDescent="0.2">
      <c r="A8" s="78">
        <v>2</v>
      </c>
      <c r="B8" s="325" t="s">
        <v>8</v>
      </c>
      <c r="C8" s="338">
        <v>874</v>
      </c>
      <c r="D8" s="339">
        <f>+'Ekamut-caxs'!D13</f>
        <v>909.3</v>
      </c>
      <c r="E8" s="339">
        <f>D8-C8</f>
        <v>35.299999999999955</v>
      </c>
      <c r="F8" s="340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 x14ac:dyDescent="0.2">
      <c r="A9" s="78">
        <v>3</v>
      </c>
      <c r="B9" s="325" t="s">
        <v>56</v>
      </c>
      <c r="C9" s="340"/>
      <c r="D9" s="339">
        <f>+'Ekamut-caxs'!D14</f>
        <v>0</v>
      </c>
      <c r="E9" s="339">
        <f t="shared" si="0"/>
        <v>0</v>
      </c>
      <c r="F9" s="340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 x14ac:dyDescent="0.2">
      <c r="A10" s="78">
        <v>4</v>
      </c>
      <c r="B10" s="325" t="s">
        <v>66</v>
      </c>
      <c r="C10" s="340"/>
      <c r="D10" s="339">
        <f>+'Ekamut-caxs'!D15</f>
        <v>0</v>
      </c>
      <c r="E10" s="339">
        <f t="shared" si="0"/>
        <v>0</v>
      </c>
      <c r="F10" s="340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 x14ac:dyDescent="0.2">
      <c r="A11" s="78">
        <v>5</v>
      </c>
      <c r="B11" s="325" t="s">
        <v>122</v>
      </c>
      <c r="C11" s="340"/>
      <c r="D11" s="339">
        <f>+'Ekamut-caxs'!D16</f>
        <v>0</v>
      </c>
      <c r="E11" s="339">
        <f t="shared" si="0"/>
        <v>0</v>
      </c>
      <c r="F11" s="340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customHeight="1" x14ac:dyDescent="0.2">
      <c r="A12" s="78">
        <v>3</v>
      </c>
      <c r="B12" s="325" t="s">
        <v>9</v>
      </c>
      <c r="C12" s="340"/>
      <c r="D12" s="339">
        <f>+'Ekamut-caxs'!D17</f>
        <v>0</v>
      </c>
      <c r="E12" s="339">
        <f t="shared" si="0"/>
        <v>0</v>
      </c>
      <c r="F12" s="340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customHeight="1" x14ac:dyDescent="0.2">
      <c r="A13" s="78">
        <v>7</v>
      </c>
      <c r="B13" s="322" t="s">
        <v>75</v>
      </c>
      <c r="C13" s="340"/>
      <c r="D13" s="339">
        <f>+'Ekamut-caxs'!D18</f>
        <v>0</v>
      </c>
      <c r="E13" s="339">
        <f t="shared" si="0"/>
        <v>0</v>
      </c>
      <c r="F13" s="340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 x14ac:dyDescent="0.2">
      <c r="A14" s="78">
        <v>4</v>
      </c>
      <c r="B14" s="341" t="s">
        <v>129</v>
      </c>
      <c r="C14" s="342">
        <f>SUM(C15:C16)</f>
        <v>1027.8</v>
      </c>
      <c r="D14" s="342">
        <f>SUM(D15:D16)</f>
        <v>953.5</v>
      </c>
      <c r="E14" s="339">
        <f t="shared" si="0"/>
        <v>-74.299999999999955</v>
      </c>
      <c r="F14" s="340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 x14ac:dyDescent="0.2">
      <c r="A15" s="28">
        <v>4.0999999999999996</v>
      </c>
      <c r="B15" s="33" t="s">
        <v>76</v>
      </c>
      <c r="C15" s="344">
        <f>+C58</f>
        <v>1027.8</v>
      </c>
      <c r="D15" s="294">
        <f>+'Ekamut-caxs'!D20</f>
        <v>953.5</v>
      </c>
      <c r="E15" s="294">
        <f t="shared" si="0"/>
        <v>-74.299999999999955</v>
      </c>
      <c r="F15" s="293"/>
      <c r="G15" s="27"/>
    </row>
    <row r="16" spans="1:18" ht="18.75" customHeight="1" x14ac:dyDescent="0.2">
      <c r="A16" s="28">
        <v>8.1999999999999993</v>
      </c>
      <c r="B16" s="33" t="s">
        <v>77</v>
      </c>
      <c r="C16" s="293"/>
      <c r="D16" s="294">
        <f>+'Ekamut-caxs'!D21</f>
        <v>0</v>
      </c>
      <c r="E16" s="294">
        <f t="shared" si="0"/>
        <v>0</v>
      </c>
      <c r="F16" s="293"/>
      <c r="G16" s="27"/>
    </row>
    <row r="17" spans="1:18" s="75" customFormat="1" ht="18.75" customHeight="1" x14ac:dyDescent="0.2">
      <c r="A17" s="78">
        <v>9</v>
      </c>
      <c r="B17" s="343" t="s">
        <v>10</v>
      </c>
      <c r="C17" s="340"/>
      <c r="D17" s="339">
        <f>+'Ekamut-caxs'!D22</f>
        <v>0</v>
      </c>
      <c r="E17" s="339">
        <f t="shared" si="0"/>
        <v>0</v>
      </c>
      <c r="F17" s="340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customHeight="1" x14ac:dyDescent="0.2">
      <c r="A18" s="80">
        <v>10</v>
      </c>
      <c r="B18" s="555" t="s">
        <v>290</v>
      </c>
      <c r="C18" s="340"/>
      <c r="D18" s="338">
        <f>+'Ekamut-caxs'!D26</f>
        <v>0</v>
      </c>
      <c r="E18" s="338">
        <f>D18-C18</f>
        <v>0</v>
      </c>
      <c r="F18" s="340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 x14ac:dyDescent="0.2">
      <c r="A19" s="80"/>
      <c r="B19" s="555" t="s">
        <v>291</v>
      </c>
      <c r="C19" s="340"/>
      <c r="D19" s="297">
        <v>1033.3</v>
      </c>
      <c r="E19" s="338"/>
      <c r="F19" s="340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customHeight="1" x14ac:dyDescent="0.2">
      <c r="A20" s="78">
        <v>11</v>
      </c>
      <c r="B20" s="555" t="s">
        <v>292</v>
      </c>
      <c r="C20" s="340"/>
      <c r="D20" s="297">
        <v>48</v>
      </c>
      <c r="E20" s="338">
        <f>D20-C20</f>
        <v>48</v>
      </c>
      <c r="F20" s="340"/>
      <c r="G20" s="489" t="s">
        <v>196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3" customFormat="1" ht="29.25" customHeight="1" x14ac:dyDescent="0.2">
      <c r="A21" s="81" t="s">
        <v>11</v>
      </c>
      <c r="B21" s="77" t="s">
        <v>151</v>
      </c>
      <c r="C21" s="357">
        <f>SUM(C22,C25:C31,C35:C57,C59:C60)</f>
        <v>50420.1</v>
      </c>
      <c r="D21" s="357">
        <f>SUM(D22,D25:D31,D35:D57,D59:D60)</f>
        <v>52254.5</v>
      </c>
      <c r="E21" s="356">
        <f t="shared" si="0"/>
        <v>1834.4000000000015</v>
      </c>
      <c r="F21" s="494"/>
      <c r="G21" s="79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5" customFormat="1" ht="21" customHeight="1" x14ac:dyDescent="0.2">
      <c r="A22" s="78">
        <v>1</v>
      </c>
      <c r="B22" s="329" t="s">
        <v>12</v>
      </c>
      <c r="C22" s="340">
        <v>30559.599999999999</v>
      </c>
      <c r="D22" s="342">
        <f>+'Ekamut-caxs'!D31</f>
        <v>29630.5</v>
      </c>
      <c r="E22" s="339">
        <f t="shared" si="0"/>
        <v>-929.09999999999854</v>
      </c>
      <c r="F22" s="340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82" customFormat="1" ht="21" customHeight="1" x14ac:dyDescent="0.2">
      <c r="A23" s="29">
        <v>1.1000000000000001</v>
      </c>
      <c r="B23" s="179" t="s">
        <v>123</v>
      </c>
      <c r="C23" s="293">
        <v>464.6</v>
      </c>
      <c r="D23" s="344">
        <f>+'Ekamut-caxs'!D32</f>
        <v>464.6</v>
      </c>
      <c r="E23" s="294">
        <f>D23-C23</f>
        <v>0</v>
      </c>
      <c r="F23" s="293"/>
      <c r="G23" s="180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</row>
    <row r="24" spans="1:18" s="182" customFormat="1" ht="21" hidden="1" customHeight="1" x14ac:dyDescent="0.2">
      <c r="A24" s="29">
        <v>1.2</v>
      </c>
      <c r="B24" s="179" t="s">
        <v>13</v>
      </c>
      <c r="C24" s="293"/>
      <c r="D24" s="344">
        <f>+'Ekamut-caxs'!D33</f>
        <v>0</v>
      </c>
      <c r="E24" s="294">
        <f>D24-C24</f>
        <v>0</v>
      </c>
      <c r="F24" s="293"/>
      <c r="G24" s="180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</row>
    <row r="25" spans="1:18" s="75" customFormat="1" ht="21" customHeight="1" x14ac:dyDescent="0.2">
      <c r="A25" s="78">
        <v>2</v>
      </c>
      <c r="B25" s="325" t="s">
        <v>16</v>
      </c>
      <c r="C25" s="340">
        <v>14290</v>
      </c>
      <c r="D25" s="342">
        <f>+'Ekamut-caxs'!D34</f>
        <v>9179.1</v>
      </c>
      <c r="E25" s="339">
        <f t="shared" si="0"/>
        <v>-5110.8999999999996</v>
      </c>
      <c r="F25" s="340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 x14ac:dyDescent="0.2">
      <c r="A26" s="78">
        <v>3</v>
      </c>
      <c r="B26" s="325" t="s">
        <v>15</v>
      </c>
      <c r="C26" s="340">
        <v>1315.1</v>
      </c>
      <c r="D26" s="342">
        <f>+'Ekamut-caxs'!D35</f>
        <v>1301.8</v>
      </c>
      <c r="E26" s="339">
        <f t="shared" si="0"/>
        <v>-13.299999999999955</v>
      </c>
      <c r="F26" s="340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 x14ac:dyDescent="0.2">
      <c r="A27" s="78">
        <v>4</v>
      </c>
      <c r="B27" s="325" t="s">
        <v>14</v>
      </c>
      <c r="C27" s="340">
        <v>864.2</v>
      </c>
      <c r="D27" s="342">
        <f>+'Ekamut-caxs'!D36</f>
        <v>867.2</v>
      </c>
      <c r="E27" s="339">
        <f t="shared" si="0"/>
        <v>3</v>
      </c>
      <c r="F27" s="340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 x14ac:dyDescent="0.2">
      <c r="A28" s="78">
        <v>5</v>
      </c>
      <c r="B28" s="325" t="s">
        <v>17</v>
      </c>
      <c r="C28" s="340">
        <v>172.4</v>
      </c>
      <c r="D28" s="342">
        <f>+'Ekamut-caxs'!D37</f>
        <v>214.6</v>
      </c>
      <c r="E28" s="339">
        <f t="shared" si="0"/>
        <v>42.199999999999989</v>
      </c>
      <c r="F28" s="340"/>
      <c r="G28" s="222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 x14ac:dyDescent="0.2">
      <c r="A29" s="78">
        <v>6</v>
      </c>
      <c r="B29" s="325" t="s">
        <v>18</v>
      </c>
      <c r="C29" s="340">
        <v>32</v>
      </c>
      <c r="D29" s="342">
        <f>+'Ekamut-caxs'!D38</f>
        <v>32</v>
      </c>
      <c r="E29" s="339">
        <f t="shared" si="0"/>
        <v>0</v>
      </c>
      <c r="F29" s="340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 x14ac:dyDescent="0.2">
      <c r="A30" s="78">
        <v>7</v>
      </c>
      <c r="B30" s="325" t="s">
        <v>19</v>
      </c>
      <c r="C30" s="340">
        <v>60</v>
      </c>
      <c r="D30" s="342">
        <f>+'Ekamut-caxs'!D39</f>
        <v>60</v>
      </c>
      <c r="E30" s="339">
        <f t="shared" si="0"/>
        <v>0</v>
      </c>
      <c r="F30" s="340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s="75" customFormat="1" ht="21" customHeight="1" x14ac:dyDescent="0.2">
      <c r="A31" s="78">
        <v>8</v>
      </c>
      <c r="B31" s="325" t="s">
        <v>20</v>
      </c>
      <c r="C31" s="342">
        <f>SUM(C32:C34)</f>
        <v>126</v>
      </c>
      <c r="D31" s="342">
        <f>SUM(D32:D34)</f>
        <v>126</v>
      </c>
      <c r="E31" s="339">
        <f t="shared" si="0"/>
        <v>0</v>
      </c>
      <c r="F31" s="340"/>
      <c r="G31" s="73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</row>
    <row r="32" spans="1:18" ht="21" customHeight="1" x14ac:dyDescent="0.2">
      <c r="A32" s="28">
        <v>8.1</v>
      </c>
      <c r="B32" s="33" t="s">
        <v>21</v>
      </c>
      <c r="C32" s="293">
        <v>6</v>
      </c>
      <c r="D32" s="344">
        <f>+'Ekamut-caxs'!D41</f>
        <v>6</v>
      </c>
      <c r="E32" s="294">
        <f t="shared" si="0"/>
        <v>0</v>
      </c>
      <c r="F32" s="293"/>
      <c r="G32" s="27"/>
    </row>
    <row r="33" spans="1:18" ht="21" hidden="1" customHeight="1" x14ac:dyDescent="0.2">
      <c r="A33" s="28">
        <v>8.1999999999999993</v>
      </c>
      <c r="B33" s="33" t="s">
        <v>22</v>
      </c>
      <c r="C33" s="293"/>
      <c r="D33" s="344">
        <f>+'Ekamut-caxs'!D42</f>
        <v>0</v>
      </c>
      <c r="E33" s="294">
        <f t="shared" si="0"/>
        <v>0</v>
      </c>
      <c r="F33" s="293"/>
      <c r="G33" s="27"/>
    </row>
    <row r="34" spans="1:18" ht="21" customHeight="1" x14ac:dyDescent="0.2">
      <c r="A34" s="28">
        <v>8.1999999999999993</v>
      </c>
      <c r="B34" s="33" t="s">
        <v>23</v>
      </c>
      <c r="C34" s="293">
        <v>120</v>
      </c>
      <c r="D34" s="344">
        <f>+'Ekamut-caxs'!D43</f>
        <v>120</v>
      </c>
      <c r="E34" s="294">
        <f t="shared" si="0"/>
        <v>0</v>
      </c>
      <c r="F34" s="293"/>
      <c r="G34" s="27"/>
    </row>
    <row r="35" spans="1:18" s="75" customFormat="1" ht="21" customHeight="1" x14ac:dyDescent="0.2">
      <c r="A35" s="78">
        <v>9</v>
      </c>
      <c r="B35" s="325" t="s">
        <v>24</v>
      </c>
      <c r="C35" s="340">
        <v>5</v>
      </c>
      <c r="D35" s="342">
        <f>+'Ekamut-caxs'!D44</f>
        <v>11</v>
      </c>
      <c r="E35" s="339">
        <f t="shared" si="0"/>
        <v>6</v>
      </c>
      <c r="F35" s="340"/>
      <c r="G35" s="73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 x14ac:dyDescent="0.2">
      <c r="A36" s="78">
        <v>10</v>
      </c>
      <c r="B36" s="325" t="s">
        <v>32</v>
      </c>
      <c r="C36" s="340">
        <v>588</v>
      </c>
      <c r="D36" s="342">
        <f>+'Ekamut-caxs'!D45</f>
        <v>344.5</v>
      </c>
      <c r="E36" s="339">
        <f t="shared" si="0"/>
        <v>-243.5</v>
      </c>
      <c r="F36" s="340"/>
      <c r="G36" s="5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 x14ac:dyDescent="0.2">
      <c r="A37" s="78">
        <v>11</v>
      </c>
      <c r="B37" s="325" t="s">
        <v>25</v>
      </c>
      <c r="C37" s="340">
        <v>150</v>
      </c>
      <c r="D37" s="342">
        <f>+'Ekamut-caxs'!D46</f>
        <v>150</v>
      </c>
      <c r="E37" s="339">
        <f t="shared" si="0"/>
        <v>0</v>
      </c>
      <c r="F37" s="340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 x14ac:dyDescent="0.2">
      <c r="A38" s="78">
        <v>12</v>
      </c>
      <c r="B38" s="330" t="s">
        <v>78</v>
      </c>
      <c r="C38" s="340">
        <v>250</v>
      </c>
      <c r="D38" s="342">
        <f>+'Ekamut-caxs'!D47</f>
        <v>123.9</v>
      </c>
      <c r="E38" s="339">
        <f t="shared" si="0"/>
        <v>-126.1</v>
      </c>
      <c r="F38" s="340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 x14ac:dyDescent="0.2">
      <c r="A39" s="78">
        <v>13</v>
      </c>
      <c r="B39" s="325" t="s">
        <v>51</v>
      </c>
      <c r="C39" s="340">
        <v>100</v>
      </c>
      <c r="D39" s="342">
        <f>+'Ekamut-caxs'!D48</f>
        <v>99.7</v>
      </c>
      <c r="E39" s="339">
        <f t="shared" si="0"/>
        <v>-0.29999999999999716</v>
      </c>
      <c r="F39" s="340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1" customHeight="1" x14ac:dyDescent="0.2">
      <c r="A40" s="78">
        <v>14</v>
      </c>
      <c r="B40" s="325" t="s">
        <v>124</v>
      </c>
      <c r="C40" s="340">
        <v>50</v>
      </c>
      <c r="D40" s="342">
        <f>+'Ekamut-caxs'!D49</f>
        <v>29</v>
      </c>
      <c r="E40" s="339">
        <f>D40-C40</f>
        <v>-21</v>
      </c>
      <c r="F40" s="340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0.25" customHeight="1" x14ac:dyDescent="0.2">
      <c r="A41" s="78">
        <v>15</v>
      </c>
      <c r="B41" s="325" t="s">
        <v>125</v>
      </c>
      <c r="C41" s="340">
        <v>147</v>
      </c>
      <c r="D41" s="342">
        <f>+'Ekamut-caxs'!D50</f>
        <v>128</v>
      </c>
      <c r="E41" s="339">
        <f t="shared" si="0"/>
        <v>-19</v>
      </c>
      <c r="F41" s="340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 x14ac:dyDescent="0.2">
      <c r="A42" s="78">
        <v>16</v>
      </c>
      <c r="B42" s="325" t="s">
        <v>26</v>
      </c>
      <c r="C42" s="338">
        <v>250</v>
      </c>
      <c r="D42" s="342">
        <f>+'Ekamut-caxs'!D51</f>
        <v>86.9</v>
      </c>
      <c r="E42" s="339">
        <f t="shared" si="0"/>
        <v>-163.1</v>
      </c>
      <c r="F42" s="340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 x14ac:dyDescent="0.2">
      <c r="A43" s="78">
        <v>17</v>
      </c>
      <c r="B43" s="325" t="s">
        <v>27</v>
      </c>
      <c r="C43" s="338">
        <v>120</v>
      </c>
      <c r="D43" s="342">
        <f>+'Ekamut-caxs'!D52</f>
        <v>96</v>
      </c>
      <c r="E43" s="339">
        <f>D43-C43</f>
        <v>-24</v>
      </c>
      <c r="F43" s="340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 x14ac:dyDescent="0.2">
      <c r="A44" s="78">
        <v>18</v>
      </c>
      <c r="B44" s="325" t="s">
        <v>70</v>
      </c>
      <c r="C44" s="338"/>
      <c r="D44" s="342">
        <f>+'Ekamut-caxs'!D53</f>
        <v>0</v>
      </c>
      <c r="E44" s="339">
        <f>D44-C44</f>
        <v>0</v>
      </c>
      <c r="F44" s="340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 x14ac:dyDescent="0.2">
      <c r="A45" s="78">
        <v>19</v>
      </c>
      <c r="B45" s="325" t="s">
        <v>57</v>
      </c>
      <c r="C45" s="338"/>
      <c r="D45" s="342">
        <f>+'Ekamut-caxs'!D54</f>
        <v>0</v>
      </c>
      <c r="E45" s="339">
        <f>D45-C45</f>
        <v>0</v>
      </c>
      <c r="F45" s="340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 x14ac:dyDescent="0.2">
      <c r="A46" s="78">
        <v>18</v>
      </c>
      <c r="B46" s="325" t="s">
        <v>48</v>
      </c>
      <c r="C46" s="340">
        <v>120</v>
      </c>
      <c r="D46" s="342">
        <f>+'Ekamut-caxs'!D55</f>
        <v>120</v>
      </c>
      <c r="E46" s="339">
        <f t="shared" si="0"/>
        <v>0</v>
      </c>
      <c r="F46" s="340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" customHeight="1" x14ac:dyDescent="0.2">
      <c r="A47" s="78">
        <v>19</v>
      </c>
      <c r="B47" s="325" t="s">
        <v>79</v>
      </c>
      <c r="C47" s="340">
        <v>20</v>
      </c>
      <c r="D47" s="342">
        <f>+'Ekamut-caxs'!D56</f>
        <v>20</v>
      </c>
      <c r="E47" s="339">
        <f t="shared" si="0"/>
        <v>0</v>
      </c>
      <c r="F47" s="340"/>
      <c r="G47" s="73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1.75" customHeight="1" x14ac:dyDescent="0.2">
      <c r="A48" s="78">
        <v>20</v>
      </c>
      <c r="B48" s="325" t="s">
        <v>80</v>
      </c>
      <c r="C48" s="338">
        <v>95</v>
      </c>
      <c r="D48" s="342">
        <f>+'Ekamut-caxs'!D57</f>
        <v>95</v>
      </c>
      <c r="E48" s="339">
        <f t="shared" si="0"/>
        <v>0</v>
      </c>
      <c r="F48" s="340"/>
      <c r="G48" s="5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3.25" customHeight="1" x14ac:dyDescent="0.2">
      <c r="A49" s="78">
        <v>21</v>
      </c>
      <c r="B49" s="325" t="s">
        <v>49</v>
      </c>
      <c r="C49" s="338">
        <v>3</v>
      </c>
      <c r="D49" s="342">
        <f>+'Ekamut-caxs'!D58</f>
        <v>3</v>
      </c>
      <c r="E49" s="339">
        <f t="shared" ref="E49:E60" si="1">D49-C49</f>
        <v>0</v>
      </c>
      <c r="F49" s="340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customHeight="1" x14ac:dyDescent="0.2">
      <c r="A50" s="78">
        <v>22</v>
      </c>
      <c r="B50" s="325" t="s">
        <v>126</v>
      </c>
      <c r="C50" s="338">
        <v>0</v>
      </c>
      <c r="D50" s="342">
        <f>+'Ekamut-caxs'!D59</f>
        <v>4.3</v>
      </c>
      <c r="E50" s="339">
        <f t="shared" si="1"/>
        <v>4.3</v>
      </c>
      <c r="F50" s="340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1" hidden="1" customHeight="1" x14ac:dyDescent="0.2">
      <c r="A51" s="78">
        <v>25</v>
      </c>
      <c r="B51" s="325" t="s">
        <v>50</v>
      </c>
      <c r="C51" s="338"/>
      <c r="D51" s="342">
        <f>+'Ekamut-caxs'!D60</f>
        <v>0</v>
      </c>
      <c r="E51" s="339">
        <f t="shared" si="1"/>
        <v>0</v>
      </c>
      <c r="F51" s="340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customHeight="1" x14ac:dyDescent="0.2">
      <c r="A52" s="78">
        <v>23</v>
      </c>
      <c r="B52" s="325" t="s">
        <v>67</v>
      </c>
      <c r="C52" s="338">
        <v>37</v>
      </c>
      <c r="D52" s="342">
        <f>+'Ekamut-caxs'!D61</f>
        <v>48</v>
      </c>
      <c r="E52" s="339">
        <f t="shared" si="1"/>
        <v>11</v>
      </c>
      <c r="F52" s="340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customHeight="1" x14ac:dyDescent="0.2">
      <c r="A53" s="78">
        <v>24</v>
      </c>
      <c r="B53" s="186" t="s">
        <v>81</v>
      </c>
      <c r="C53" s="338">
        <v>12</v>
      </c>
      <c r="D53" s="342">
        <f>+'Ekamut-caxs'!D62</f>
        <v>0</v>
      </c>
      <c r="E53" s="339">
        <f t="shared" si="1"/>
        <v>-12</v>
      </c>
      <c r="F53" s="340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 x14ac:dyDescent="0.2">
      <c r="A54" s="78">
        <v>28</v>
      </c>
      <c r="B54" s="325" t="s">
        <v>160</v>
      </c>
      <c r="C54" s="338"/>
      <c r="D54" s="342">
        <f>+'Ekamut-caxs'!D63</f>
        <v>0</v>
      </c>
      <c r="E54" s="339">
        <f t="shared" si="1"/>
        <v>0</v>
      </c>
      <c r="F54" s="340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customHeight="1" x14ac:dyDescent="0.2">
      <c r="A55" s="78">
        <v>25</v>
      </c>
      <c r="B55" s="328" t="str">
        <f>+'Ekamut-caxs'!B64</f>
        <v>Լիցենզիայի գծով</v>
      </c>
      <c r="C55" s="338">
        <v>10</v>
      </c>
      <c r="D55" s="340">
        <f>+'Ekamut-caxs'!D64</f>
        <v>0</v>
      </c>
      <c r="E55" s="338">
        <f>D55-C55</f>
        <v>-10</v>
      </c>
      <c r="F55" s="340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 x14ac:dyDescent="0.2">
      <c r="A56" s="78">
        <v>26</v>
      </c>
      <c r="B56" s="328" t="str">
        <f>+'Ekamut-caxs'!B65</f>
        <v>Կնիքիգծով</v>
      </c>
      <c r="C56" s="338">
        <v>16</v>
      </c>
      <c r="D56" s="340">
        <f>+'Ekamut-caxs'!D65</f>
        <v>0</v>
      </c>
      <c r="E56" s="338">
        <f>D56-C56</f>
        <v>-16</v>
      </c>
      <c r="F56" s="340"/>
      <c r="G56" s="489" t="s">
        <v>127</v>
      </c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customHeight="1" x14ac:dyDescent="0.2">
      <c r="A57" s="78">
        <v>27</v>
      </c>
      <c r="B57" s="329" t="s">
        <v>28</v>
      </c>
      <c r="C57" s="338">
        <v>1027.8</v>
      </c>
      <c r="D57" s="342">
        <f>+'Ekamut-caxs'!D66</f>
        <v>953.5</v>
      </c>
      <c r="E57" s="339">
        <f t="shared" si="1"/>
        <v>-74.299999999999955</v>
      </c>
      <c r="F57" s="340"/>
      <c r="G57" s="73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ht="20.25" customHeight="1" x14ac:dyDescent="0.2">
      <c r="A58" s="29">
        <v>27.1</v>
      </c>
      <c r="B58" s="31" t="s">
        <v>82</v>
      </c>
      <c r="C58" s="295">
        <v>1027.8</v>
      </c>
      <c r="D58" s="344">
        <f>+'Ekamut-caxs'!D67</f>
        <v>953.5</v>
      </c>
      <c r="E58" s="294">
        <f t="shared" si="1"/>
        <v>-74.299999999999955</v>
      </c>
      <c r="F58" s="293"/>
      <c r="G58" s="184"/>
    </row>
    <row r="59" spans="1:18" s="75" customFormat="1" ht="21" customHeight="1" x14ac:dyDescent="0.2">
      <c r="A59" s="78">
        <v>32</v>
      </c>
      <c r="B59" s="341" t="s">
        <v>83</v>
      </c>
      <c r="C59" s="338"/>
      <c r="D59" s="342">
        <f>+'Ekamut-caxs'!D68</f>
        <v>22</v>
      </c>
      <c r="E59" s="339">
        <f t="shared" si="1"/>
        <v>22</v>
      </c>
      <c r="F59" s="340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75" customFormat="1" ht="21" customHeight="1" x14ac:dyDescent="0.2">
      <c r="A60" s="78">
        <v>33</v>
      </c>
      <c r="B60" s="325" t="s">
        <v>71</v>
      </c>
      <c r="C60" s="338"/>
      <c r="D60" s="342">
        <f>+'Ekamut-caxs'!D69</f>
        <v>8508.5</v>
      </c>
      <c r="E60" s="339">
        <f t="shared" si="1"/>
        <v>8508.5</v>
      </c>
      <c r="F60" s="340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36" customFormat="1" ht="24.75" customHeight="1" x14ac:dyDescent="0.2">
      <c r="A61" s="26"/>
      <c r="B61" s="76" t="s">
        <v>84</v>
      </c>
      <c r="C61" s="356">
        <f>C6-C21</f>
        <v>792.10000000000582</v>
      </c>
      <c r="D61" s="356">
        <f>D6-D21</f>
        <v>0</v>
      </c>
      <c r="E61" s="356">
        <f t="shared" si="0"/>
        <v>-792.10000000000582</v>
      </c>
      <c r="F61" s="494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36" customFormat="1" ht="45" customHeight="1" x14ac:dyDescent="0.2">
      <c r="A62" s="37"/>
      <c r="B62" s="38"/>
      <c r="C62" s="39"/>
      <c r="D62" s="39"/>
      <c r="E62" s="39"/>
      <c r="F62" s="495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ht="24.75" customHeight="1" x14ac:dyDescent="0.2">
      <c r="B63" s="41" t="s">
        <v>2</v>
      </c>
      <c r="C63" s="42"/>
      <c r="D63" s="567" t="str">
        <f>+'Ekamut-caxs'!C72</f>
        <v>ժ/պ    Ա․ Լալայան</v>
      </c>
      <c r="E63" s="567"/>
      <c r="F63" s="486"/>
      <c r="G63" s="27"/>
    </row>
    <row r="64" spans="1:18" ht="9.75" customHeight="1" x14ac:dyDescent="0.2">
      <c r="B64" s="43"/>
      <c r="C64" s="40"/>
      <c r="D64" s="566" t="s">
        <v>5</v>
      </c>
      <c r="E64" s="566"/>
      <c r="F64" s="496"/>
      <c r="G64" s="27"/>
    </row>
    <row r="65" spans="1:7" ht="24.75" customHeight="1" x14ac:dyDescent="0.2">
      <c r="B65" s="41" t="s">
        <v>6</v>
      </c>
      <c r="C65" s="42"/>
      <c r="D65" s="567" t="str">
        <f>+'Ekamut-caxs'!C74</f>
        <v>Հ․ Ղանթարչյան</v>
      </c>
      <c r="E65" s="567"/>
      <c r="F65" s="486"/>
      <c r="G65" s="27"/>
    </row>
    <row r="66" spans="1:7" ht="11.25" customHeight="1" x14ac:dyDescent="0.2">
      <c r="B66" s="40"/>
      <c r="C66" s="40"/>
      <c r="D66" s="566" t="s">
        <v>5</v>
      </c>
      <c r="E66" s="566"/>
      <c r="F66" s="496"/>
      <c r="G66" s="27"/>
    </row>
    <row r="67" spans="1:7" s="20" customFormat="1" x14ac:dyDescent="0.2">
      <c r="A67" s="25"/>
      <c r="B67" s="183" t="s">
        <v>1</v>
      </c>
      <c r="C67" s="40"/>
      <c r="D67" s="40"/>
      <c r="E67" s="40"/>
      <c r="F67" s="497"/>
      <c r="G67" s="27"/>
    </row>
    <row r="68" spans="1:7" s="20" customFormat="1" x14ac:dyDescent="0.2">
      <c r="A68" s="135"/>
      <c r="B68" s="27"/>
      <c r="C68" s="27"/>
      <c r="D68" s="27"/>
      <c r="E68" s="27"/>
      <c r="F68" s="498"/>
      <c r="G68" s="27"/>
    </row>
    <row r="69" spans="1:7" s="20" customFormat="1" x14ac:dyDescent="0.2">
      <c r="A69" s="135"/>
      <c r="B69" s="27"/>
      <c r="C69" s="27"/>
      <c r="D69" s="27"/>
      <c r="E69" s="27"/>
      <c r="F69" s="498"/>
      <c r="G69" s="27"/>
    </row>
    <row r="70" spans="1:7" s="20" customFormat="1" x14ac:dyDescent="0.2">
      <c r="A70" s="135"/>
      <c r="B70" s="27"/>
      <c r="C70" s="27"/>
      <c r="D70" s="27"/>
      <c r="E70" s="27"/>
      <c r="F70" s="498"/>
      <c r="G70" s="27"/>
    </row>
    <row r="71" spans="1:7" s="20" customFormat="1" x14ac:dyDescent="0.2">
      <c r="A71" s="135"/>
      <c r="B71" s="27"/>
      <c r="C71" s="27"/>
      <c r="D71" s="27"/>
      <c r="E71" s="27"/>
      <c r="F71" s="498"/>
      <c r="G71" s="27"/>
    </row>
    <row r="72" spans="1:7" s="20" customFormat="1" x14ac:dyDescent="0.2">
      <c r="A72" s="135"/>
      <c r="B72" s="27"/>
      <c r="C72" s="27"/>
      <c r="D72" s="27"/>
      <c r="E72" s="27"/>
      <c r="F72" s="498"/>
    </row>
    <row r="73" spans="1:7" s="20" customFormat="1" x14ac:dyDescent="0.2">
      <c r="A73" s="135"/>
      <c r="B73" s="27"/>
      <c r="C73" s="27"/>
      <c r="D73" s="27"/>
      <c r="E73" s="27"/>
      <c r="F73" s="498"/>
    </row>
    <row r="74" spans="1:7" s="20" customFormat="1" x14ac:dyDescent="0.2">
      <c r="A74" s="135"/>
      <c r="B74" s="27"/>
      <c r="C74" s="27"/>
      <c r="D74" s="27"/>
      <c r="E74" s="27"/>
      <c r="F74" s="498"/>
    </row>
    <row r="75" spans="1:7" s="20" customFormat="1" x14ac:dyDescent="0.2">
      <c r="A75" s="135"/>
      <c r="F75" s="24"/>
    </row>
    <row r="76" spans="1:7" s="20" customFormat="1" x14ac:dyDescent="0.2">
      <c r="A76" s="135"/>
      <c r="F76" s="24"/>
    </row>
    <row r="77" spans="1:7" s="20" customFormat="1" x14ac:dyDescent="0.2">
      <c r="A77" s="135"/>
      <c r="F77" s="24"/>
    </row>
    <row r="78" spans="1:7" s="20" customFormat="1" x14ac:dyDescent="0.2">
      <c r="A78" s="135"/>
      <c r="F78" s="24"/>
    </row>
    <row r="79" spans="1:7" s="20" customFormat="1" x14ac:dyDescent="0.2">
      <c r="A79" s="135"/>
      <c r="F79" s="24"/>
    </row>
    <row r="80" spans="1:7" s="20" customFormat="1" x14ac:dyDescent="0.2">
      <c r="A80" s="135"/>
      <c r="F80" s="24"/>
    </row>
    <row r="81" spans="1:6" s="20" customFormat="1" x14ac:dyDescent="0.2">
      <c r="A81" s="135"/>
      <c r="F81" s="24"/>
    </row>
    <row r="82" spans="1:6" s="20" customFormat="1" x14ac:dyDescent="0.2">
      <c r="A82" s="135"/>
      <c r="F82" s="24"/>
    </row>
    <row r="83" spans="1:6" s="20" customFormat="1" x14ac:dyDescent="0.2">
      <c r="A83" s="135"/>
      <c r="F83" s="24"/>
    </row>
    <row r="84" spans="1:6" s="20" customFormat="1" x14ac:dyDescent="0.2">
      <c r="A84" s="135"/>
      <c r="F84" s="24"/>
    </row>
    <row r="85" spans="1:6" s="20" customFormat="1" x14ac:dyDescent="0.2">
      <c r="A85" s="135"/>
      <c r="F85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5" zoomScale="120" zoomScaleSheetLayoutView="120" workbookViewId="0">
      <selection activeCell="D61" sqref="D61"/>
    </sheetView>
  </sheetViews>
  <sheetFormatPr defaultColWidth="9.140625" defaultRowHeight="13.5" x14ac:dyDescent="0.25"/>
  <cols>
    <col min="1" max="1" width="5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499" customWidth="1"/>
    <col min="7" max="7" width="9.140625" style="149"/>
    <col min="8" max="13" width="9.140625" style="135"/>
    <col min="14" max="20" width="9.140625" style="143"/>
    <col min="21" max="16384" width="9.140625" style="21"/>
  </cols>
  <sheetData>
    <row r="1" spans="1:20" ht="23.25" customHeight="1" x14ac:dyDescent="0.25">
      <c r="A1" s="565" t="s">
        <v>85</v>
      </c>
      <c r="B1" s="565"/>
      <c r="C1" s="565"/>
      <c r="D1" s="565"/>
      <c r="E1" s="565"/>
      <c r="F1" s="565"/>
    </row>
    <row r="2" spans="1:20" s="23" customFormat="1" ht="26.25" customHeight="1" x14ac:dyDescent="0.3">
      <c r="A2" s="557" t="str">
        <f>+'Ekamut-caxs'!A8:D8</f>
        <v xml:space="preserve">«Երևանի «Արևամանուկ» հ․163 մսուր-մանկապարտեզ» ՀՈԱԿ-ի </v>
      </c>
      <c r="B2" s="557"/>
      <c r="C2" s="557"/>
      <c r="D2" s="557"/>
      <c r="E2" s="557"/>
      <c r="F2" s="557"/>
      <c r="G2" s="127"/>
      <c r="H2" s="4"/>
      <c r="I2" s="136"/>
      <c r="J2" s="136"/>
      <c r="K2" s="136"/>
      <c r="L2" s="136"/>
      <c r="M2" s="136"/>
      <c r="N2" s="144"/>
      <c r="O2" s="144"/>
      <c r="P2" s="144"/>
      <c r="Q2" s="144"/>
      <c r="R2" s="144"/>
      <c r="S2" s="144"/>
      <c r="T2" s="144"/>
    </row>
    <row r="3" spans="1:20" ht="27.75" customHeight="1" x14ac:dyDescent="0.25">
      <c r="A3" s="568" t="s">
        <v>254</v>
      </c>
      <c r="B3" s="568"/>
      <c r="C3" s="568"/>
      <c r="D3" s="568"/>
      <c r="E3" s="568"/>
      <c r="F3" s="568"/>
      <c r="G3" s="150"/>
      <c r="H3" s="137"/>
      <c r="I3" s="137"/>
      <c r="J3" s="137"/>
      <c r="K3" s="137"/>
      <c r="L3" s="137"/>
    </row>
    <row r="4" spans="1:20" s="23" customFormat="1" ht="18" customHeight="1" x14ac:dyDescent="0.3">
      <c r="A4" s="12"/>
      <c r="B4" s="12"/>
      <c r="F4" s="500" t="s">
        <v>47</v>
      </c>
      <c r="G4" s="151"/>
      <c r="H4" s="136"/>
      <c r="I4" s="136"/>
      <c r="J4" s="136"/>
      <c r="K4" s="136"/>
      <c r="L4" s="136"/>
      <c r="M4" s="136"/>
      <c r="N4" s="144"/>
      <c r="O4" s="144"/>
      <c r="P4" s="144"/>
      <c r="Q4" s="144"/>
      <c r="R4" s="144"/>
      <c r="S4" s="144"/>
      <c r="T4" s="144"/>
    </row>
    <row r="5" spans="1:20" s="30" customFormat="1" ht="75.75" customHeight="1" x14ac:dyDescent="0.25">
      <c r="A5" s="109" t="s">
        <v>3</v>
      </c>
      <c r="B5" s="111" t="s">
        <v>34</v>
      </c>
      <c r="C5" s="286" t="s">
        <v>208</v>
      </c>
      <c r="D5" s="286" t="s">
        <v>209</v>
      </c>
      <c r="E5" s="110" t="s">
        <v>54</v>
      </c>
      <c r="F5" s="410" t="str">
        <f>+'Ekamutneri hamematakan'!F5</f>
        <v>Ծանոթություն հոդվածային ավելացումների վերաբերյալ</v>
      </c>
      <c r="G5" s="152"/>
      <c r="H5" s="138"/>
      <c r="I5" s="138"/>
      <c r="J5" s="138"/>
      <c r="K5" s="138"/>
      <c r="L5" s="138"/>
      <c r="M5" s="138"/>
      <c r="N5" s="145"/>
      <c r="O5" s="145"/>
      <c r="P5" s="145"/>
      <c r="Q5" s="145"/>
      <c r="R5" s="145"/>
      <c r="S5" s="145"/>
      <c r="T5" s="145"/>
    </row>
    <row r="6" spans="1:20" s="23" customFormat="1" ht="41.25" customHeight="1" x14ac:dyDescent="0.3">
      <c r="A6" s="13" t="s">
        <v>7</v>
      </c>
      <c r="B6" s="14" t="s">
        <v>35</v>
      </c>
      <c r="C6" s="296">
        <v>649.5</v>
      </c>
      <c r="D6" s="296">
        <f>+C6</f>
        <v>649.5</v>
      </c>
      <c r="E6" s="333">
        <f t="shared" ref="E6:E64" si="0">D6-C6</f>
        <v>0</v>
      </c>
      <c r="F6" s="501"/>
      <c r="G6" s="151"/>
      <c r="H6" s="136"/>
      <c r="I6" s="136"/>
      <c r="J6" s="136"/>
      <c r="K6" s="136"/>
      <c r="L6" s="136"/>
      <c r="M6" s="136"/>
      <c r="N6" s="144"/>
      <c r="O6" s="144"/>
      <c r="P6" s="144"/>
      <c r="Q6" s="144"/>
      <c r="R6" s="144"/>
      <c r="S6" s="144"/>
      <c r="T6" s="144"/>
    </row>
    <row r="7" spans="1:20" s="23" customFormat="1" ht="38.25" customHeight="1" x14ac:dyDescent="0.3">
      <c r="A7" s="13" t="s">
        <v>11</v>
      </c>
      <c r="B7" s="14" t="s">
        <v>86</v>
      </c>
      <c r="C7" s="333">
        <f>SUM(C8,C9:C19)</f>
        <v>50184.4</v>
      </c>
      <c r="D7" s="333">
        <f>SUM(D8,D9:D19)</f>
        <v>51301.000000000007</v>
      </c>
      <c r="E7" s="333">
        <f>D7-C7</f>
        <v>1116.6000000000058</v>
      </c>
      <c r="F7" s="501"/>
      <c r="G7" s="151"/>
      <c r="H7" s="136"/>
      <c r="I7" s="136"/>
      <c r="J7" s="136"/>
      <c r="K7" s="136"/>
      <c r="L7" s="136"/>
      <c r="M7" s="136"/>
      <c r="N7" s="144"/>
      <c r="O7" s="144"/>
      <c r="P7" s="144"/>
      <c r="Q7" s="144"/>
      <c r="R7" s="144"/>
      <c r="S7" s="144"/>
      <c r="T7" s="144"/>
    </row>
    <row r="8" spans="1:20" s="75" customFormat="1" ht="17.25" customHeight="1" x14ac:dyDescent="0.3">
      <c r="A8" s="78">
        <v>1</v>
      </c>
      <c r="B8" s="322" t="s">
        <v>121</v>
      </c>
      <c r="C8" s="323">
        <v>49310.400000000001</v>
      </c>
      <c r="D8" s="324">
        <f>+'Dramakan hosqer'!C15</f>
        <v>49310.400000000001</v>
      </c>
      <c r="E8" s="324">
        <f>D8-C8</f>
        <v>0</v>
      </c>
      <c r="F8" s="502"/>
      <c r="G8" s="153"/>
      <c r="H8" s="139"/>
      <c r="I8" s="139"/>
      <c r="J8" s="139"/>
      <c r="K8" s="139"/>
      <c r="L8" s="139"/>
      <c r="M8" s="139"/>
      <c r="N8" s="146"/>
      <c r="O8" s="146"/>
      <c r="P8" s="146"/>
      <c r="Q8" s="146"/>
      <c r="R8" s="146"/>
      <c r="S8" s="146"/>
      <c r="T8" s="146"/>
    </row>
    <row r="9" spans="1:20" s="75" customFormat="1" ht="17.25" customHeight="1" x14ac:dyDescent="0.3">
      <c r="A9" s="78">
        <v>2</v>
      </c>
      <c r="B9" s="325" t="s">
        <v>8</v>
      </c>
      <c r="C9" s="323">
        <v>874</v>
      </c>
      <c r="D9" s="324">
        <f>+'Dramakan hosqer'!C16</f>
        <v>909.3</v>
      </c>
      <c r="E9" s="324">
        <f t="shared" si="0"/>
        <v>35.299999999999955</v>
      </c>
      <c r="F9" s="502"/>
      <c r="G9" s="153"/>
      <c r="H9" s="139"/>
      <c r="I9" s="139"/>
      <c r="J9" s="139"/>
      <c r="K9" s="139"/>
      <c r="L9" s="139"/>
      <c r="M9" s="139"/>
      <c r="N9" s="146"/>
      <c r="O9" s="146"/>
      <c r="P9" s="146"/>
      <c r="Q9" s="146"/>
      <c r="R9" s="146"/>
      <c r="S9" s="146"/>
      <c r="T9" s="146"/>
    </row>
    <row r="10" spans="1:20" s="75" customFormat="1" ht="17.25" hidden="1" customHeight="1" x14ac:dyDescent="0.3">
      <c r="A10" s="78">
        <v>3</v>
      </c>
      <c r="B10" s="326" t="s">
        <v>56</v>
      </c>
      <c r="C10" s="323"/>
      <c r="D10" s="324">
        <f>+'Dramakan hosqer'!C17</f>
        <v>0</v>
      </c>
      <c r="E10" s="324">
        <f t="shared" si="0"/>
        <v>0</v>
      </c>
      <c r="F10" s="502"/>
      <c r="G10" s="153"/>
      <c r="H10" s="139"/>
      <c r="I10" s="139"/>
      <c r="J10" s="139"/>
      <c r="K10" s="139"/>
      <c r="L10" s="139"/>
      <c r="M10" s="139"/>
      <c r="N10" s="146"/>
      <c r="O10" s="146"/>
      <c r="P10" s="146"/>
      <c r="Q10" s="146"/>
      <c r="R10" s="146"/>
      <c r="S10" s="146"/>
      <c r="T10" s="146"/>
    </row>
    <row r="11" spans="1:20" s="75" customFormat="1" ht="17.25" hidden="1" customHeight="1" x14ac:dyDescent="0.3">
      <c r="A11" s="78">
        <v>4</v>
      </c>
      <c r="B11" s="327" t="s">
        <v>66</v>
      </c>
      <c r="C11" s="323"/>
      <c r="D11" s="324">
        <f>+'Dramakan hosqer'!C18</f>
        <v>0</v>
      </c>
      <c r="E11" s="324">
        <f t="shared" si="0"/>
        <v>0</v>
      </c>
      <c r="F11" s="502"/>
      <c r="G11" s="153"/>
      <c r="H11" s="139"/>
      <c r="I11" s="139"/>
      <c r="J11" s="139"/>
      <c r="K11" s="139"/>
      <c r="L11" s="139"/>
      <c r="M11" s="139"/>
      <c r="N11" s="146"/>
      <c r="O11" s="146"/>
      <c r="P11" s="146"/>
      <c r="Q11" s="146"/>
      <c r="R11" s="146"/>
      <c r="S11" s="146"/>
      <c r="T11" s="146"/>
    </row>
    <row r="12" spans="1:20" s="75" customFormat="1" ht="17.25" hidden="1" customHeight="1" x14ac:dyDescent="0.3">
      <c r="A12" s="78">
        <v>5</v>
      </c>
      <c r="B12" s="322" t="s">
        <v>122</v>
      </c>
      <c r="C12" s="323"/>
      <c r="D12" s="324">
        <f>+'Dramakan hosqer'!C19</f>
        <v>0</v>
      </c>
      <c r="E12" s="324">
        <f t="shared" si="0"/>
        <v>0</v>
      </c>
      <c r="F12" s="502"/>
      <c r="G12" s="153"/>
      <c r="H12" s="139"/>
      <c r="I12" s="139"/>
      <c r="J12" s="139"/>
      <c r="K12" s="139"/>
      <c r="L12" s="139"/>
      <c r="M12" s="139"/>
      <c r="N12" s="146"/>
      <c r="O12" s="146"/>
      <c r="P12" s="146"/>
      <c r="Q12" s="146"/>
      <c r="R12" s="146"/>
      <c r="S12" s="146"/>
      <c r="T12" s="146"/>
    </row>
    <row r="13" spans="1:20" s="75" customFormat="1" ht="17.25" customHeight="1" x14ac:dyDescent="0.3">
      <c r="A13" s="78">
        <v>3</v>
      </c>
      <c r="B13" s="322" t="s">
        <v>9</v>
      </c>
      <c r="C13" s="323"/>
      <c r="D13" s="324">
        <f>+'Dramakan hosqer'!C20</f>
        <v>0</v>
      </c>
      <c r="E13" s="324">
        <f t="shared" si="0"/>
        <v>0</v>
      </c>
      <c r="F13" s="502"/>
      <c r="G13" s="153"/>
      <c r="H13" s="139"/>
      <c r="I13" s="139"/>
      <c r="J13" s="139"/>
      <c r="K13" s="139"/>
      <c r="L13" s="139"/>
      <c r="M13" s="139"/>
      <c r="N13" s="146"/>
      <c r="O13" s="146"/>
      <c r="P13" s="146"/>
      <c r="Q13" s="146"/>
      <c r="R13" s="146"/>
      <c r="S13" s="146"/>
      <c r="T13" s="146"/>
    </row>
    <row r="14" spans="1:20" s="75" customFormat="1" ht="17.25" customHeight="1" x14ac:dyDescent="0.3">
      <c r="A14" s="78">
        <v>7</v>
      </c>
      <c r="B14" s="322" t="s">
        <v>75</v>
      </c>
      <c r="C14" s="323"/>
      <c r="D14" s="324">
        <f>+'Dramakan hosqer'!C21</f>
        <v>0</v>
      </c>
      <c r="E14" s="324">
        <f t="shared" si="0"/>
        <v>0</v>
      </c>
      <c r="F14" s="502"/>
      <c r="G14" s="153"/>
      <c r="H14" s="139"/>
      <c r="I14" s="139"/>
      <c r="J14" s="139"/>
      <c r="K14" s="139"/>
      <c r="L14" s="139"/>
      <c r="M14" s="139"/>
      <c r="N14" s="146"/>
      <c r="O14" s="146"/>
      <c r="P14" s="146"/>
      <c r="Q14" s="146"/>
      <c r="R14" s="146"/>
      <c r="S14" s="146"/>
      <c r="T14" s="146"/>
    </row>
    <row r="15" spans="1:20" s="75" customFormat="1" ht="17.25" customHeight="1" x14ac:dyDescent="0.3">
      <c r="A15" s="78">
        <v>8</v>
      </c>
      <c r="B15" s="322" t="s">
        <v>36</v>
      </c>
      <c r="C15" s="323"/>
      <c r="D15" s="324">
        <f>+'Dramakan hosqer'!C22</f>
        <v>0</v>
      </c>
      <c r="E15" s="324">
        <f t="shared" si="0"/>
        <v>0</v>
      </c>
      <c r="F15" s="502"/>
      <c r="G15" s="153"/>
      <c r="H15" s="139"/>
      <c r="I15" s="139"/>
      <c r="J15" s="139"/>
      <c r="K15" s="139"/>
      <c r="L15" s="139"/>
      <c r="M15" s="139"/>
      <c r="N15" s="146"/>
      <c r="O15" s="146"/>
      <c r="P15" s="146"/>
      <c r="Q15" s="146"/>
      <c r="R15" s="146"/>
      <c r="S15" s="146"/>
      <c r="T15" s="146"/>
    </row>
    <row r="16" spans="1:20" s="75" customFormat="1" ht="17.25" customHeight="1" x14ac:dyDescent="0.3">
      <c r="A16" s="78">
        <v>9</v>
      </c>
      <c r="B16" s="322" t="s">
        <v>10</v>
      </c>
      <c r="C16" s="323"/>
      <c r="D16" s="324">
        <f>+'Dramakan hosqer'!C23</f>
        <v>0</v>
      </c>
      <c r="E16" s="324">
        <f>D16-C16</f>
        <v>0</v>
      </c>
      <c r="F16" s="502"/>
      <c r="G16" s="153"/>
      <c r="H16" s="139"/>
      <c r="I16" s="139"/>
      <c r="J16" s="139"/>
      <c r="K16" s="139"/>
      <c r="L16" s="139"/>
      <c r="M16" s="139"/>
      <c r="N16" s="146"/>
      <c r="O16" s="146"/>
      <c r="P16" s="146"/>
      <c r="Q16" s="146"/>
      <c r="R16" s="146"/>
      <c r="S16" s="146"/>
      <c r="T16" s="146"/>
    </row>
    <row r="17" spans="1:20" s="75" customFormat="1" ht="17.25" customHeight="1" x14ac:dyDescent="0.3">
      <c r="A17" s="78">
        <v>10</v>
      </c>
      <c r="B17" s="555" t="s">
        <v>290</v>
      </c>
      <c r="C17" s="323"/>
      <c r="D17" s="323">
        <f>+'Dramakan hosqer'!C27</f>
        <v>0</v>
      </c>
      <c r="E17" s="323">
        <f t="shared" si="0"/>
        <v>0</v>
      </c>
      <c r="F17" s="502"/>
      <c r="G17" s="153"/>
      <c r="H17" s="139"/>
      <c r="I17" s="139"/>
      <c r="J17" s="139"/>
      <c r="K17" s="139"/>
      <c r="L17" s="139"/>
      <c r="M17" s="139"/>
      <c r="N17" s="146"/>
      <c r="O17" s="146"/>
      <c r="P17" s="146"/>
      <c r="Q17" s="146"/>
      <c r="R17" s="146"/>
      <c r="S17" s="146"/>
      <c r="T17" s="146"/>
    </row>
    <row r="18" spans="1:20" s="75" customFormat="1" ht="17.25" customHeight="1" x14ac:dyDescent="0.3">
      <c r="A18" s="78"/>
      <c r="B18" s="555" t="s">
        <v>291</v>
      </c>
      <c r="C18" s="323"/>
      <c r="D18" s="297">
        <v>1033.3</v>
      </c>
      <c r="E18" s="323"/>
      <c r="F18" s="502"/>
      <c r="G18" s="153"/>
      <c r="H18" s="139"/>
      <c r="I18" s="139"/>
      <c r="J18" s="139"/>
      <c r="K18" s="139"/>
      <c r="L18" s="139"/>
      <c r="M18" s="139"/>
      <c r="N18" s="146"/>
      <c r="O18" s="146"/>
      <c r="P18" s="146"/>
      <c r="Q18" s="146"/>
      <c r="R18" s="146"/>
      <c r="S18" s="146"/>
      <c r="T18" s="146"/>
    </row>
    <row r="19" spans="1:20" s="75" customFormat="1" ht="17.25" customHeight="1" x14ac:dyDescent="0.3">
      <c r="A19" s="78">
        <v>11</v>
      </c>
      <c r="B19" s="555" t="s">
        <v>292</v>
      </c>
      <c r="C19" s="323"/>
      <c r="D19" s="297">
        <v>48</v>
      </c>
      <c r="E19" s="323">
        <f>D19-C19</f>
        <v>48</v>
      </c>
      <c r="F19" s="502"/>
      <c r="G19" s="488" t="s">
        <v>196</v>
      </c>
      <c r="H19" s="139"/>
      <c r="I19" s="139"/>
      <c r="J19" s="139"/>
      <c r="K19" s="139"/>
      <c r="L19" s="139"/>
      <c r="M19" s="139"/>
      <c r="N19" s="146"/>
      <c r="O19" s="146"/>
      <c r="P19" s="146"/>
      <c r="Q19" s="146"/>
      <c r="R19" s="146"/>
      <c r="S19" s="146"/>
      <c r="T19" s="146"/>
    </row>
    <row r="20" spans="1:20" s="23" customFormat="1" ht="36" customHeight="1" x14ac:dyDescent="0.3">
      <c r="A20" s="13" t="s">
        <v>37</v>
      </c>
      <c r="B20" s="14" t="s">
        <v>87</v>
      </c>
      <c r="C20" s="333">
        <f>+C21+C63+C75</f>
        <v>50124.899999999994</v>
      </c>
      <c r="D20" s="333">
        <f>+D21+D63+D75</f>
        <v>43431.1</v>
      </c>
      <c r="E20" s="333">
        <f t="shared" si="0"/>
        <v>-6693.7999999999956</v>
      </c>
      <c r="F20" s="501"/>
      <c r="G20" s="151"/>
      <c r="H20" s="136"/>
      <c r="I20" s="136"/>
      <c r="J20" s="136"/>
      <c r="K20" s="136"/>
      <c r="L20" s="136"/>
      <c r="M20" s="136"/>
      <c r="N20" s="144"/>
      <c r="O20" s="144"/>
      <c r="P20" s="144"/>
      <c r="Q20" s="144"/>
      <c r="R20" s="144"/>
      <c r="S20" s="144"/>
      <c r="T20" s="144"/>
    </row>
    <row r="21" spans="1:20" s="23" customFormat="1" ht="21" customHeight="1" x14ac:dyDescent="0.3">
      <c r="A21" s="16" t="s">
        <v>59</v>
      </c>
      <c r="B21" s="14" t="s">
        <v>62</v>
      </c>
      <c r="C21" s="333">
        <f>SUM(C22,C25:C31,C35:C57,C61:C62)</f>
        <v>49639.899999999994</v>
      </c>
      <c r="D21" s="333">
        <f>SUM(D22,D25:D31,D35:D57,D61:D62)</f>
        <v>43040</v>
      </c>
      <c r="E21" s="333">
        <f t="shared" si="0"/>
        <v>-6599.8999999999942</v>
      </c>
      <c r="F21" s="501"/>
      <c r="G21" s="151"/>
      <c r="H21" s="136"/>
      <c r="I21" s="136"/>
      <c r="J21" s="136"/>
      <c r="K21" s="136"/>
      <c r="L21" s="136"/>
      <c r="M21" s="136"/>
      <c r="N21" s="144"/>
      <c r="O21" s="144"/>
      <c r="P21" s="144"/>
      <c r="Q21" s="144"/>
      <c r="R21" s="144"/>
      <c r="S21" s="144"/>
      <c r="T21" s="144"/>
    </row>
    <row r="22" spans="1:20" s="75" customFormat="1" ht="18" customHeight="1" x14ac:dyDescent="0.3">
      <c r="A22" s="78">
        <v>1</v>
      </c>
      <c r="B22" s="329" t="s">
        <v>12</v>
      </c>
      <c r="C22" s="323">
        <v>30559.599999999999</v>
      </c>
      <c r="D22" s="324">
        <f>+'Dramakan hosqer'!C31</f>
        <v>29630.5</v>
      </c>
      <c r="E22" s="324">
        <f t="shared" si="0"/>
        <v>-929.09999999999854</v>
      </c>
      <c r="F22" s="502"/>
      <c r="G22" s="153"/>
      <c r="H22" s="139"/>
      <c r="I22" s="139"/>
      <c r="J22" s="139"/>
      <c r="K22" s="139"/>
      <c r="L22" s="139"/>
      <c r="M22" s="139"/>
      <c r="N22" s="146"/>
      <c r="O22" s="146"/>
      <c r="P22" s="146"/>
      <c r="Q22" s="146"/>
      <c r="R22" s="146"/>
      <c r="S22" s="146"/>
      <c r="T22" s="146"/>
    </row>
    <row r="23" spans="1:20" ht="17.25" customHeight="1" x14ac:dyDescent="0.25">
      <c r="A23" s="28">
        <v>1.1000000000000001</v>
      </c>
      <c r="B23" s="33" t="s">
        <v>123</v>
      </c>
      <c r="C23" s="297">
        <v>464.6</v>
      </c>
      <c r="D23" s="337">
        <f>+'Dramakan hosqer'!C32</f>
        <v>464.6</v>
      </c>
      <c r="E23" s="337">
        <f t="shared" si="0"/>
        <v>0</v>
      </c>
      <c r="F23" s="503"/>
    </row>
    <row r="24" spans="1:20" ht="18" hidden="1" customHeight="1" x14ac:dyDescent="0.25">
      <c r="A24" s="28">
        <v>1.2</v>
      </c>
      <c r="B24" s="33" t="s">
        <v>13</v>
      </c>
      <c r="C24" s="297"/>
      <c r="D24" s="337">
        <f>+'Dramakan hosqer'!C33</f>
        <v>0</v>
      </c>
      <c r="E24" s="337">
        <f t="shared" si="0"/>
        <v>0</v>
      </c>
      <c r="F24" s="503"/>
    </row>
    <row r="25" spans="1:20" s="75" customFormat="1" ht="18" customHeight="1" x14ac:dyDescent="0.3">
      <c r="A25" s="78">
        <v>2</v>
      </c>
      <c r="B25" s="325" t="s">
        <v>16</v>
      </c>
      <c r="C25" s="323">
        <v>14290</v>
      </c>
      <c r="D25" s="324">
        <f>+'Dramakan hosqer'!C34</f>
        <v>9179.1</v>
      </c>
      <c r="E25" s="324">
        <f t="shared" si="0"/>
        <v>-5110.8999999999996</v>
      </c>
      <c r="F25" s="502"/>
      <c r="G25" s="73"/>
      <c r="H25" s="139"/>
      <c r="I25" s="139"/>
      <c r="J25" s="139"/>
      <c r="K25" s="139"/>
      <c r="L25" s="139"/>
      <c r="M25" s="139"/>
      <c r="N25" s="146"/>
      <c r="O25" s="146"/>
      <c r="P25" s="146"/>
      <c r="Q25" s="146"/>
      <c r="R25" s="146"/>
      <c r="S25" s="146"/>
      <c r="T25" s="146"/>
    </row>
    <row r="26" spans="1:20" s="75" customFormat="1" ht="18" customHeight="1" x14ac:dyDescent="0.3">
      <c r="A26" s="78">
        <v>3</v>
      </c>
      <c r="B26" s="325" t="s">
        <v>15</v>
      </c>
      <c r="C26" s="323">
        <v>1315.1</v>
      </c>
      <c r="D26" s="324">
        <f>+'Dramakan hosqer'!C35</f>
        <v>1301.8</v>
      </c>
      <c r="E26" s="324">
        <f t="shared" si="0"/>
        <v>-13.299999999999955</v>
      </c>
      <c r="F26" s="502"/>
      <c r="G26" s="153"/>
      <c r="H26" s="139"/>
      <c r="I26" s="139"/>
      <c r="J26" s="139"/>
      <c r="K26" s="139"/>
      <c r="L26" s="139"/>
      <c r="M26" s="139"/>
      <c r="N26" s="146"/>
      <c r="O26" s="146"/>
      <c r="P26" s="146"/>
      <c r="Q26" s="146"/>
      <c r="R26" s="146"/>
      <c r="S26" s="146"/>
      <c r="T26" s="146"/>
    </row>
    <row r="27" spans="1:20" s="75" customFormat="1" ht="18" customHeight="1" x14ac:dyDescent="0.3">
      <c r="A27" s="78">
        <v>4</v>
      </c>
      <c r="B27" s="325" t="s">
        <v>14</v>
      </c>
      <c r="C27" s="323">
        <v>864.2</v>
      </c>
      <c r="D27" s="324">
        <f>+'Dramakan hosqer'!C36</f>
        <v>867.2</v>
      </c>
      <c r="E27" s="324">
        <f t="shared" si="0"/>
        <v>3</v>
      </c>
      <c r="F27" s="502"/>
      <c r="G27" s="153"/>
      <c r="H27" s="139"/>
      <c r="I27" s="139"/>
      <c r="J27" s="139"/>
      <c r="K27" s="139"/>
      <c r="L27" s="139"/>
      <c r="M27" s="139"/>
      <c r="N27" s="146"/>
      <c r="O27" s="146"/>
      <c r="P27" s="146"/>
      <c r="Q27" s="146"/>
      <c r="R27" s="146"/>
      <c r="S27" s="146"/>
      <c r="T27" s="146"/>
    </row>
    <row r="28" spans="1:20" s="75" customFormat="1" ht="18" customHeight="1" x14ac:dyDescent="0.3">
      <c r="A28" s="78">
        <v>5</v>
      </c>
      <c r="B28" s="325" t="s">
        <v>17</v>
      </c>
      <c r="C28" s="323">
        <v>172.4</v>
      </c>
      <c r="D28" s="324">
        <f>+'Dramakan hosqer'!C37</f>
        <v>214.6</v>
      </c>
      <c r="E28" s="324">
        <f t="shared" si="0"/>
        <v>42.199999999999989</v>
      </c>
      <c r="F28" s="502"/>
      <c r="G28" s="153"/>
      <c r="H28" s="139"/>
      <c r="I28" s="139"/>
      <c r="J28" s="139"/>
      <c r="K28" s="139"/>
      <c r="L28" s="139"/>
      <c r="M28" s="139"/>
      <c r="N28" s="146"/>
      <c r="O28" s="146"/>
      <c r="P28" s="146"/>
      <c r="Q28" s="146"/>
      <c r="R28" s="146"/>
      <c r="S28" s="146"/>
      <c r="T28" s="146"/>
    </row>
    <row r="29" spans="1:20" s="75" customFormat="1" ht="18" customHeight="1" x14ac:dyDescent="0.3">
      <c r="A29" s="78">
        <v>6</v>
      </c>
      <c r="B29" s="325" t="s">
        <v>18</v>
      </c>
      <c r="C29" s="323">
        <v>32</v>
      </c>
      <c r="D29" s="324">
        <f>+'Dramakan hosqer'!C38</f>
        <v>32</v>
      </c>
      <c r="E29" s="324">
        <f t="shared" si="0"/>
        <v>0</v>
      </c>
      <c r="F29" s="502"/>
      <c r="G29" s="153"/>
      <c r="H29" s="139"/>
      <c r="I29" s="139"/>
      <c r="J29" s="139"/>
      <c r="K29" s="139"/>
      <c r="L29" s="139"/>
      <c r="M29" s="139"/>
      <c r="N29" s="146"/>
      <c r="O29" s="146"/>
      <c r="P29" s="146"/>
      <c r="Q29" s="146"/>
      <c r="R29" s="146"/>
      <c r="S29" s="146"/>
      <c r="T29" s="146"/>
    </row>
    <row r="30" spans="1:20" s="75" customFormat="1" ht="16.5" customHeight="1" x14ac:dyDescent="0.3">
      <c r="A30" s="78">
        <v>7</v>
      </c>
      <c r="B30" s="325" t="s">
        <v>19</v>
      </c>
      <c r="C30" s="323">
        <v>60</v>
      </c>
      <c r="D30" s="324">
        <f>+'Dramakan hosqer'!C39</f>
        <v>60</v>
      </c>
      <c r="E30" s="324">
        <f t="shared" si="0"/>
        <v>0</v>
      </c>
      <c r="F30" s="502"/>
      <c r="G30" s="154"/>
      <c r="H30" s="140"/>
      <c r="I30" s="140"/>
      <c r="J30" s="139"/>
      <c r="K30" s="139"/>
      <c r="L30" s="139"/>
      <c r="M30" s="139"/>
      <c r="N30" s="146"/>
      <c r="O30" s="146"/>
      <c r="P30" s="146"/>
      <c r="Q30" s="146"/>
      <c r="R30" s="146"/>
      <c r="S30" s="146"/>
      <c r="T30" s="146"/>
    </row>
    <row r="31" spans="1:20" s="75" customFormat="1" ht="17.25" x14ac:dyDescent="0.3">
      <c r="A31" s="78">
        <v>8</v>
      </c>
      <c r="B31" s="325" t="s">
        <v>20</v>
      </c>
      <c r="C31" s="324">
        <f>SUM(C32:C34)</f>
        <v>126</v>
      </c>
      <c r="D31" s="324">
        <f>SUM(D32:D34)</f>
        <v>126</v>
      </c>
      <c r="E31" s="324">
        <f t="shared" si="0"/>
        <v>0</v>
      </c>
      <c r="F31" s="502"/>
      <c r="G31" s="153"/>
      <c r="H31" s="139"/>
      <c r="I31" s="139"/>
      <c r="J31" s="139"/>
      <c r="K31" s="139"/>
      <c r="L31" s="139"/>
      <c r="M31" s="139"/>
      <c r="N31" s="146"/>
      <c r="O31" s="146"/>
      <c r="P31" s="146"/>
      <c r="Q31" s="146"/>
      <c r="R31" s="146"/>
      <c r="S31" s="146"/>
      <c r="T31" s="146"/>
    </row>
    <row r="32" spans="1:20" ht="18" customHeight="1" x14ac:dyDescent="0.25">
      <c r="A32" s="28">
        <v>8.1</v>
      </c>
      <c r="B32" s="33" t="s">
        <v>21</v>
      </c>
      <c r="C32" s="297">
        <v>6</v>
      </c>
      <c r="D32" s="337">
        <f>+'Dramakan hosqer'!C41</f>
        <v>6</v>
      </c>
      <c r="E32" s="337">
        <f t="shared" si="0"/>
        <v>0</v>
      </c>
      <c r="F32" s="503"/>
    </row>
    <row r="33" spans="1:20" s="36" customFormat="1" ht="18" hidden="1" customHeight="1" x14ac:dyDescent="0.25">
      <c r="A33" s="28">
        <v>8.1999999999999993</v>
      </c>
      <c r="B33" s="33" t="s">
        <v>22</v>
      </c>
      <c r="C33" s="297"/>
      <c r="D33" s="337">
        <f>+'Dramakan hosqer'!C42</f>
        <v>0</v>
      </c>
      <c r="E33" s="337">
        <f t="shared" si="0"/>
        <v>0</v>
      </c>
      <c r="F33" s="503"/>
      <c r="G33" s="155"/>
      <c r="H33" s="141"/>
      <c r="I33" s="141"/>
      <c r="J33" s="141"/>
      <c r="K33" s="141"/>
      <c r="L33" s="141"/>
      <c r="M33" s="141"/>
      <c r="N33" s="147"/>
      <c r="O33" s="147"/>
      <c r="P33" s="147"/>
      <c r="Q33" s="147"/>
      <c r="R33" s="147"/>
      <c r="S33" s="147"/>
      <c r="T33" s="147"/>
    </row>
    <row r="34" spans="1:20" ht="18" customHeight="1" x14ac:dyDescent="0.25">
      <c r="A34" s="28">
        <v>8.1999999999999993</v>
      </c>
      <c r="B34" s="33" t="s">
        <v>23</v>
      </c>
      <c r="C34" s="297">
        <v>120</v>
      </c>
      <c r="D34" s="337">
        <f>+'Dramakan hosqer'!C43</f>
        <v>120</v>
      </c>
      <c r="E34" s="337">
        <f t="shared" si="0"/>
        <v>0</v>
      </c>
      <c r="F34" s="503"/>
      <c r="I34" s="157"/>
    </row>
    <row r="35" spans="1:20" s="75" customFormat="1" ht="18" customHeight="1" x14ac:dyDescent="0.3">
      <c r="A35" s="78">
        <v>9</v>
      </c>
      <c r="B35" s="325" t="s">
        <v>24</v>
      </c>
      <c r="C35" s="323">
        <v>5</v>
      </c>
      <c r="D35" s="324">
        <f>+'Dramakan hosqer'!C44</f>
        <v>11</v>
      </c>
      <c r="E35" s="324">
        <f t="shared" si="0"/>
        <v>6</v>
      </c>
      <c r="F35" s="502" t="s">
        <v>279</v>
      </c>
      <c r="G35" s="153"/>
      <c r="H35" s="139"/>
      <c r="I35" s="139"/>
      <c r="J35" s="139"/>
      <c r="K35" s="139"/>
      <c r="L35" s="139"/>
      <c r="M35" s="139"/>
      <c r="N35" s="146"/>
      <c r="O35" s="146"/>
      <c r="P35" s="146"/>
      <c r="Q35" s="146"/>
      <c r="R35" s="146"/>
      <c r="S35" s="146"/>
      <c r="T35" s="146"/>
    </row>
    <row r="36" spans="1:20" s="75" customFormat="1" ht="18" customHeight="1" x14ac:dyDescent="0.3">
      <c r="A36" s="78">
        <v>10</v>
      </c>
      <c r="B36" s="325" t="s">
        <v>32</v>
      </c>
      <c r="C36" s="323">
        <v>588</v>
      </c>
      <c r="D36" s="324">
        <f>+'Dramakan hosqer'!C45</f>
        <v>344.5</v>
      </c>
      <c r="E36" s="324">
        <f t="shared" si="0"/>
        <v>-243.5</v>
      </c>
      <c r="F36" s="502"/>
      <c r="G36" s="54"/>
      <c r="H36" s="139"/>
      <c r="I36" s="139"/>
      <c r="J36" s="139"/>
      <c r="K36" s="139"/>
      <c r="L36" s="139"/>
      <c r="M36" s="139"/>
      <c r="N36" s="146"/>
      <c r="O36" s="146"/>
      <c r="P36" s="146"/>
      <c r="Q36" s="146"/>
      <c r="R36" s="146"/>
      <c r="S36" s="146"/>
      <c r="T36" s="146"/>
    </row>
    <row r="37" spans="1:20" s="75" customFormat="1" ht="18" customHeight="1" x14ac:dyDescent="0.3">
      <c r="A37" s="78">
        <v>11</v>
      </c>
      <c r="B37" s="325" t="s">
        <v>25</v>
      </c>
      <c r="C37" s="323">
        <v>150</v>
      </c>
      <c r="D37" s="324">
        <f>+'Dramakan hosqer'!C46</f>
        <v>150</v>
      </c>
      <c r="E37" s="324">
        <f t="shared" si="0"/>
        <v>0</v>
      </c>
      <c r="F37" s="502"/>
      <c r="G37" s="153"/>
      <c r="H37" s="139"/>
      <c r="I37" s="139"/>
      <c r="J37" s="139"/>
      <c r="K37" s="139"/>
      <c r="L37" s="139"/>
      <c r="M37" s="139"/>
      <c r="N37" s="146"/>
      <c r="O37" s="146"/>
      <c r="P37" s="146"/>
      <c r="Q37" s="146"/>
      <c r="R37" s="146"/>
      <c r="S37" s="146"/>
      <c r="T37" s="146"/>
    </row>
    <row r="38" spans="1:20" s="75" customFormat="1" ht="18" customHeight="1" x14ac:dyDescent="0.3">
      <c r="A38" s="78">
        <v>12</v>
      </c>
      <c r="B38" s="330" t="s">
        <v>78</v>
      </c>
      <c r="C38" s="323">
        <v>250</v>
      </c>
      <c r="D38" s="324">
        <f>+'Dramakan hosqer'!C47</f>
        <v>123.9</v>
      </c>
      <c r="E38" s="324">
        <f t="shared" si="0"/>
        <v>-126.1</v>
      </c>
      <c r="F38" s="502"/>
      <c r="G38" s="153"/>
      <c r="H38" s="139"/>
      <c r="I38" s="139"/>
      <c r="J38" s="139"/>
      <c r="K38" s="139"/>
      <c r="L38" s="139"/>
      <c r="M38" s="139"/>
      <c r="N38" s="146"/>
      <c r="O38" s="146"/>
      <c r="P38" s="146"/>
      <c r="Q38" s="146"/>
      <c r="R38" s="146"/>
      <c r="S38" s="146"/>
      <c r="T38" s="146"/>
    </row>
    <row r="39" spans="1:20" s="75" customFormat="1" ht="18" customHeight="1" x14ac:dyDescent="0.3">
      <c r="A39" s="78">
        <v>13</v>
      </c>
      <c r="B39" s="325" t="s">
        <v>51</v>
      </c>
      <c r="C39" s="323">
        <v>100</v>
      </c>
      <c r="D39" s="324">
        <f>+'Dramakan hosqer'!C48</f>
        <v>99.7</v>
      </c>
      <c r="E39" s="324">
        <f t="shared" si="0"/>
        <v>-0.29999999999999716</v>
      </c>
      <c r="F39" s="502"/>
      <c r="G39" s="153"/>
      <c r="H39" s="139"/>
      <c r="I39" s="139"/>
      <c r="J39" s="139"/>
      <c r="K39" s="139"/>
      <c r="L39" s="139"/>
      <c r="M39" s="139"/>
      <c r="N39" s="146"/>
      <c r="O39" s="146"/>
      <c r="P39" s="146"/>
      <c r="Q39" s="146"/>
      <c r="R39" s="146"/>
      <c r="S39" s="146"/>
      <c r="T39" s="146"/>
    </row>
    <row r="40" spans="1:20" s="75" customFormat="1" ht="18" customHeight="1" x14ac:dyDescent="0.3">
      <c r="A40" s="78">
        <v>14</v>
      </c>
      <c r="B40" s="325" t="s">
        <v>124</v>
      </c>
      <c r="C40" s="323">
        <v>50</v>
      </c>
      <c r="D40" s="324">
        <f>+'Dramakan hosqer'!C49</f>
        <v>29</v>
      </c>
      <c r="E40" s="324">
        <f t="shared" si="0"/>
        <v>-21</v>
      </c>
      <c r="F40" s="502"/>
      <c r="G40" s="153"/>
      <c r="H40" s="139"/>
      <c r="I40" s="139"/>
      <c r="J40" s="139"/>
      <c r="K40" s="139"/>
      <c r="L40" s="139"/>
      <c r="M40" s="139"/>
      <c r="N40" s="146"/>
      <c r="O40" s="146"/>
      <c r="P40" s="146"/>
      <c r="Q40" s="146"/>
      <c r="R40" s="146"/>
      <c r="S40" s="146"/>
      <c r="T40" s="146"/>
    </row>
    <row r="41" spans="1:20" s="75" customFormat="1" ht="18" customHeight="1" x14ac:dyDescent="0.3">
      <c r="A41" s="78">
        <v>15</v>
      </c>
      <c r="B41" s="325" t="s">
        <v>125</v>
      </c>
      <c r="C41" s="323">
        <v>147</v>
      </c>
      <c r="D41" s="324">
        <f>+'Dramakan hosqer'!C50</f>
        <v>128</v>
      </c>
      <c r="E41" s="324">
        <f t="shared" si="0"/>
        <v>-19</v>
      </c>
      <c r="F41" s="502"/>
      <c r="G41" s="153"/>
      <c r="H41" s="139"/>
      <c r="I41" s="139"/>
      <c r="J41" s="139"/>
      <c r="K41" s="139"/>
      <c r="L41" s="139"/>
      <c r="M41" s="139"/>
      <c r="N41" s="146"/>
      <c r="O41" s="146"/>
      <c r="P41" s="146"/>
      <c r="Q41" s="146"/>
      <c r="R41" s="146"/>
      <c r="S41" s="146"/>
      <c r="T41" s="146"/>
    </row>
    <row r="42" spans="1:20" s="75" customFormat="1" ht="18" customHeight="1" x14ac:dyDescent="0.3">
      <c r="A42" s="78">
        <v>16</v>
      </c>
      <c r="B42" s="325" t="s">
        <v>26</v>
      </c>
      <c r="C42" s="323">
        <v>250</v>
      </c>
      <c r="D42" s="324">
        <f>+'Dramakan hosqer'!C51</f>
        <v>86.9</v>
      </c>
      <c r="E42" s="324">
        <f t="shared" si="0"/>
        <v>-163.1</v>
      </c>
      <c r="F42" s="502"/>
      <c r="G42" s="153"/>
      <c r="H42" s="139"/>
      <c r="I42" s="139"/>
      <c r="J42" s="139"/>
      <c r="K42" s="139"/>
      <c r="L42" s="139"/>
      <c r="M42" s="139"/>
      <c r="N42" s="146"/>
      <c r="O42" s="146"/>
      <c r="P42" s="146"/>
      <c r="Q42" s="146"/>
      <c r="R42" s="146"/>
      <c r="S42" s="146"/>
      <c r="T42" s="146"/>
    </row>
    <row r="43" spans="1:20" s="75" customFormat="1" ht="18" customHeight="1" x14ac:dyDescent="0.3">
      <c r="A43" s="78">
        <v>17</v>
      </c>
      <c r="B43" s="325" t="s">
        <v>27</v>
      </c>
      <c r="C43" s="323">
        <v>120</v>
      </c>
      <c r="D43" s="324">
        <f>+'Dramakan hosqer'!C52</f>
        <v>96</v>
      </c>
      <c r="E43" s="324">
        <f t="shared" si="0"/>
        <v>-24</v>
      </c>
      <c r="F43" s="502"/>
      <c r="G43" s="153"/>
      <c r="H43" s="139"/>
      <c r="I43" s="139"/>
      <c r="J43" s="139"/>
      <c r="K43" s="139"/>
      <c r="L43" s="139"/>
      <c r="M43" s="139"/>
      <c r="N43" s="146"/>
      <c r="O43" s="146"/>
      <c r="P43" s="146"/>
      <c r="Q43" s="146"/>
      <c r="R43" s="146"/>
      <c r="S43" s="146"/>
      <c r="T43" s="146"/>
    </row>
    <row r="44" spans="1:20" s="75" customFormat="1" ht="18" hidden="1" customHeight="1" x14ac:dyDescent="0.3">
      <c r="A44" s="78">
        <v>18</v>
      </c>
      <c r="B44" s="325" t="s">
        <v>70</v>
      </c>
      <c r="C44" s="323"/>
      <c r="D44" s="324">
        <f>+'Dramakan hosqer'!C53</f>
        <v>0</v>
      </c>
      <c r="E44" s="324">
        <f t="shared" si="0"/>
        <v>0</v>
      </c>
      <c r="F44" s="502"/>
      <c r="G44" s="153"/>
      <c r="H44" s="139"/>
      <c r="I44" s="139"/>
      <c r="J44" s="139"/>
      <c r="K44" s="139"/>
      <c r="L44" s="139"/>
      <c r="M44" s="139"/>
      <c r="N44" s="146"/>
      <c r="O44" s="146"/>
      <c r="P44" s="146"/>
      <c r="Q44" s="146"/>
      <c r="R44" s="146"/>
      <c r="S44" s="146"/>
      <c r="T44" s="146"/>
    </row>
    <row r="45" spans="1:20" s="75" customFormat="1" ht="18" hidden="1" customHeight="1" x14ac:dyDescent="0.3">
      <c r="A45" s="78">
        <v>19</v>
      </c>
      <c r="B45" s="325" t="s">
        <v>57</v>
      </c>
      <c r="C45" s="323"/>
      <c r="D45" s="324">
        <f>+'Dramakan hosqer'!C54</f>
        <v>0</v>
      </c>
      <c r="E45" s="324">
        <f t="shared" si="0"/>
        <v>0</v>
      </c>
      <c r="F45" s="502"/>
      <c r="G45" s="153"/>
      <c r="H45" s="139"/>
      <c r="I45" s="139"/>
      <c r="J45" s="139"/>
      <c r="K45" s="139"/>
      <c r="L45" s="139"/>
      <c r="M45" s="139"/>
      <c r="N45" s="146"/>
      <c r="O45" s="146"/>
      <c r="P45" s="146"/>
      <c r="Q45" s="146"/>
      <c r="R45" s="146"/>
      <c r="S45" s="146"/>
      <c r="T45" s="146"/>
    </row>
    <row r="46" spans="1:20" s="75" customFormat="1" ht="18" customHeight="1" x14ac:dyDescent="0.3">
      <c r="A46" s="78">
        <v>18</v>
      </c>
      <c r="B46" s="325" t="s">
        <v>48</v>
      </c>
      <c r="C46" s="323">
        <v>120</v>
      </c>
      <c r="D46" s="324">
        <f>+'Dramakan hosqer'!C55</f>
        <v>120</v>
      </c>
      <c r="E46" s="324">
        <f t="shared" si="0"/>
        <v>0</v>
      </c>
      <c r="F46" s="502"/>
      <c r="G46" s="153"/>
      <c r="H46" s="139"/>
      <c r="I46" s="139"/>
      <c r="J46" s="139"/>
      <c r="K46" s="139"/>
      <c r="L46" s="139"/>
      <c r="M46" s="139"/>
      <c r="N46" s="146"/>
      <c r="O46" s="146"/>
      <c r="P46" s="146"/>
      <c r="Q46" s="146"/>
      <c r="R46" s="146"/>
      <c r="S46" s="146"/>
      <c r="T46" s="146"/>
    </row>
    <row r="47" spans="1:20" s="75" customFormat="1" ht="18" customHeight="1" x14ac:dyDescent="0.3">
      <c r="A47" s="78">
        <v>19</v>
      </c>
      <c r="B47" s="325" t="s">
        <v>79</v>
      </c>
      <c r="C47" s="323">
        <v>20</v>
      </c>
      <c r="D47" s="324">
        <f>+'Dramakan hosqer'!C56</f>
        <v>20</v>
      </c>
      <c r="E47" s="324">
        <f t="shared" si="0"/>
        <v>0</v>
      </c>
      <c r="F47" s="502"/>
      <c r="G47" s="153"/>
      <c r="H47" s="139"/>
      <c r="I47" s="139"/>
      <c r="J47" s="139"/>
      <c r="K47" s="139"/>
      <c r="L47" s="139"/>
      <c r="M47" s="139"/>
      <c r="N47" s="146"/>
      <c r="O47" s="146"/>
      <c r="P47" s="146"/>
      <c r="Q47" s="146"/>
      <c r="R47" s="146"/>
      <c r="S47" s="146"/>
      <c r="T47" s="146"/>
    </row>
    <row r="48" spans="1:20" s="75" customFormat="1" ht="18" customHeight="1" x14ac:dyDescent="0.3">
      <c r="A48" s="78">
        <v>20</v>
      </c>
      <c r="B48" s="325" t="s">
        <v>80</v>
      </c>
      <c r="C48" s="323">
        <v>95</v>
      </c>
      <c r="D48" s="324">
        <f>+'Dramakan hosqer'!C57</f>
        <v>95</v>
      </c>
      <c r="E48" s="324">
        <f t="shared" si="0"/>
        <v>0</v>
      </c>
      <c r="F48" s="502"/>
      <c r="G48" s="54"/>
      <c r="H48" s="139"/>
      <c r="I48" s="139"/>
      <c r="J48" s="139"/>
      <c r="K48" s="139"/>
      <c r="L48" s="139"/>
      <c r="M48" s="139"/>
      <c r="N48" s="146"/>
      <c r="O48" s="146"/>
      <c r="P48" s="146"/>
      <c r="Q48" s="146"/>
      <c r="R48" s="146"/>
      <c r="S48" s="146"/>
      <c r="T48" s="146"/>
    </row>
    <row r="49" spans="1:20" s="75" customFormat="1" ht="18" customHeight="1" x14ac:dyDescent="0.3">
      <c r="A49" s="78">
        <v>21</v>
      </c>
      <c r="B49" s="325" t="s">
        <v>49</v>
      </c>
      <c r="C49" s="323">
        <v>3</v>
      </c>
      <c r="D49" s="324">
        <f>+'Dramakan hosqer'!C58</f>
        <v>3</v>
      </c>
      <c r="E49" s="324">
        <f t="shared" si="0"/>
        <v>0</v>
      </c>
      <c r="F49" s="502"/>
      <c r="G49" s="153"/>
      <c r="H49" s="139"/>
      <c r="I49" s="139"/>
      <c r="J49" s="139"/>
      <c r="K49" s="139"/>
      <c r="L49" s="139"/>
      <c r="M49" s="139"/>
      <c r="N49" s="146"/>
      <c r="O49" s="146"/>
      <c r="P49" s="146"/>
      <c r="Q49" s="146"/>
      <c r="R49" s="146"/>
      <c r="S49" s="146"/>
      <c r="T49" s="146"/>
    </row>
    <row r="50" spans="1:20" s="75" customFormat="1" ht="18" customHeight="1" x14ac:dyDescent="0.3">
      <c r="A50" s="78">
        <v>22</v>
      </c>
      <c r="B50" s="325" t="s">
        <v>126</v>
      </c>
      <c r="C50" s="323">
        <v>0</v>
      </c>
      <c r="D50" s="324">
        <f>+'Dramakan hosqer'!C59</f>
        <v>4.3</v>
      </c>
      <c r="E50" s="324">
        <f t="shared" si="0"/>
        <v>4.3</v>
      </c>
      <c r="F50" s="502" t="s">
        <v>280</v>
      </c>
      <c r="G50" s="153"/>
      <c r="H50" s="139"/>
      <c r="I50" s="139"/>
      <c r="J50" s="139"/>
      <c r="K50" s="139"/>
      <c r="L50" s="139"/>
      <c r="M50" s="139"/>
      <c r="N50" s="146"/>
      <c r="O50" s="146"/>
      <c r="P50" s="146"/>
      <c r="Q50" s="146"/>
      <c r="R50" s="146"/>
      <c r="S50" s="146"/>
      <c r="T50" s="146"/>
    </row>
    <row r="51" spans="1:20" s="75" customFormat="1" ht="18" hidden="1" customHeight="1" x14ac:dyDescent="0.3">
      <c r="A51" s="78">
        <v>25</v>
      </c>
      <c r="B51" s="325" t="s">
        <v>50</v>
      </c>
      <c r="C51" s="323"/>
      <c r="D51" s="324">
        <f>+'Dramakan hosqer'!C60</f>
        <v>0</v>
      </c>
      <c r="E51" s="324">
        <f t="shared" si="0"/>
        <v>0</v>
      </c>
      <c r="F51" s="502"/>
      <c r="G51" s="153"/>
      <c r="H51" s="139"/>
      <c r="I51" s="139"/>
      <c r="J51" s="139"/>
      <c r="K51" s="139"/>
      <c r="L51" s="139"/>
      <c r="M51" s="139"/>
      <c r="N51" s="146"/>
      <c r="O51" s="146"/>
      <c r="P51" s="146"/>
      <c r="Q51" s="146"/>
      <c r="R51" s="146"/>
      <c r="S51" s="146"/>
      <c r="T51" s="146"/>
    </row>
    <row r="52" spans="1:20" s="75" customFormat="1" ht="18" customHeight="1" x14ac:dyDescent="0.3">
      <c r="A52" s="78">
        <v>23</v>
      </c>
      <c r="B52" s="325" t="s">
        <v>67</v>
      </c>
      <c r="C52" s="323">
        <v>37</v>
      </c>
      <c r="D52" s="324">
        <f>+'Dramakan hosqer'!C61</f>
        <v>48</v>
      </c>
      <c r="E52" s="324">
        <f t="shared" si="0"/>
        <v>11</v>
      </c>
      <c r="F52" s="502"/>
      <c r="G52" s="153"/>
      <c r="H52" s="139"/>
      <c r="I52" s="139"/>
      <c r="J52" s="139"/>
      <c r="K52" s="139"/>
      <c r="L52" s="139"/>
      <c r="M52" s="139"/>
      <c r="N52" s="146"/>
      <c r="O52" s="146"/>
      <c r="P52" s="146"/>
      <c r="Q52" s="146"/>
      <c r="R52" s="146"/>
      <c r="S52" s="146"/>
      <c r="T52" s="146"/>
    </row>
    <row r="53" spans="1:20" s="75" customFormat="1" ht="18" customHeight="1" x14ac:dyDescent="0.3">
      <c r="A53" s="78">
        <v>24</v>
      </c>
      <c r="B53" s="186" t="s">
        <v>81</v>
      </c>
      <c r="C53" s="323">
        <v>12</v>
      </c>
      <c r="D53" s="324">
        <f>+'Dramakan hosqer'!C62</f>
        <v>0</v>
      </c>
      <c r="E53" s="324">
        <f t="shared" si="0"/>
        <v>-12</v>
      </c>
      <c r="F53" s="523" t="s">
        <v>281</v>
      </c>
      <c r="G53" s="153"/>
      <c r="H53" s="139"/>
      <c r="I53" s="139"/>
      <c r="J53" s="139"/>
      <c r="K53" s="139"/>
      <c r="L53" s="139"/>
      <c r="M53" s="139"/>
      <c r="N53" s="146"/>
      <c r="O53" s="146"/>
      <c r="P53" s="146"/>
      <c r="Q53" s="146"/>
      <c r="R53" s="146"/>
      <c r="S53" s="146"/>
      <c r="T53" s="146"/>
    </row>
    <row r="54" spans="1:20" s="75" customFormat="1" ht="18" hidden="1" customHeight="1" x14ac:dyDescent="0.3">
      <c r="A54" s="78">
        <v>28</v>
      </c>
      <c r="B54" s="325" t="s">
        <v>160</v>
      </c>
      <c r="C54" s="323"/>
      <c r="D54" s="324">
        <f>+'Dramakan hosqer'!C63</f>
        <v>0</v>
      </c>
      <c r="E54" s="324">
        <f t="shared" si="0"/>
        <v>0</v>
      </c>
      <c r="F54" s="502"/>
      <c r="G54" s="153"/>
      <c r="H54" s="139"/>
      <c r="I54" s="139"/>
      <c r="J54" s="139"/>
      <c r="K54" s="139"/>
      <c r="L54" s="139"/>
      <c r="M54" s="139"/>
      <c r="N54" s="146"/>
      <c r="O54" s="146"/>
      <c r="P54" s="146"/>
      <c r="Q54" s="146"/>
      <c r="R54" s="146"/>
      <c r="S54" s="146"/>
      <c r="T54" s="146"/>
    </row>
    <row r="55" spans="1:20" s="75" customFormat="1" ht="18" customHeight="1" x14ac:dyDescent="0.3">
      <c r="A55" s="78">
        <v>25</v>
      </c>
      <c r="B55" s="328" t="str">
        <f>+'Dramakan hosqer'!B64</f>
        <v>Լիցենզիայի գծով</v>
      </c>
      <c r="C55" s="323">
        <v>10</v>
      </c>
      <c r="D55" s="324">
        <f>+'Dramakan hosqer'!C64</f>
        <v>0</v>
      </c>
      <c r="E55" s="323">
        <f>D55-C55</f>
        <v>-10</v>
      </c>
      <c r="F55" s="502"/>
      <c r="G55" s="153"/>
      <c r="H55" s="139"/>
      <c r="I55" s="139"/>
      <c r="J55" s="139"/>
      <c r="K55" s="139"/>
      <c r="L55" s="139"/>
      <c r="M55" s="139"/>
      <c r="N55" s="146"/>
      <c r="O55" s="146"/>
      <c r="P55" s="146"/>
      <c r="Q55" s="146"/>
      <c r="R55" s="146"/>
      <c r="S55" s="146"/>
      <c r="T55" s="146"/>
    </row>
    <row r="56" spans="1:20" s="75" customFormat="1" ht="18" customHeight="1" x14ac:dyDescent="0.3">
      <c r="A56" s="78">
        <v>26</v>
      </c>
      <c r="B56" s="328" t="str">
        <f>+'Dramakan hosqer'!B65</f>
        <v>Կնիքի ձեռքբերում</v>
      </c>
      <c r="C56" s="323">
        <v>16</v>
      </c>
      <c r="D56" s="324">
        <f>+'Dramakan hosqer'!C65</f>
        <v>0</v>
      </c>
      <c r="E56" s="323">
        <f>D56-C56</f>
        <v>-16</v>
      </c>
      <c r="F56" s="502"/>
      <c r="G56" s="488" t="s">
        <v>127</v>
      </c>
      <c r="H56" s="139"/>
      <c r="I56" s="139"/>
      <c r="J56" s="139"/>
      <c r="K56" s="139"/>
      <c r="L56" s="139"/>
      <c r="M56" s="139"/>
      <c r="N56" s="146"/>
      <c r="O56" s="146"/>
      <c r="P56" s="146"/>
      <c r="Q56" s="146"/>
      <c r="R56" s="146"/>
      <c r="S56" s="146"/>
      <c r="T56" s="146"/>
    </row>
    <row r="57" spans="1:20" s="75" customFormat="1" ht="18" customHeight="1" x14ac:dyDescent="0.3">
      <c r="A57" s="78">
        <v>2</v>
      </c>
      <c r="B57" s="331" t="s">
        <v>38</v>
      </c>
      <c r="C57" s="324">
        <f>SUM(C58:C60)</f>
        <v>0</v>
      </c>
      <c r="D57" s="324">
        <f>SUM(D58:D60)</f>
        <v>22</v>
      </c>
      <c r="E57" s="323">
        <f>D57-C57</f>
        <v>22</v>
      </c>
      <c r="F57" s="502"/>
      <c r="G57" s="153"/>
      <c r="H57" s="139"/>
      <c r="I57" s="139"/>
      <c r="J57" s="139"/>
      <c r="K57" s="139"/>
      <c r="L57" s="139"/>
      <c r="M57" s="139"/>
      <c r="N57" s="146"/>
      <c r="O57" s="146"/>
      <c r="P57" s="146"/>
      <c r="Q57" s="146"/>
      <c r="R57" s="146"/>
      <c r="S57" s="146"/>
      <c r="T57" s="146"/>
    </row>
    <row r="58" spans="1:20" s="182" customFormat="1" ht="18" customHeight="1" x14ac:dyDescent="0.25">
      <c r="A58" s="15">
        <v>31.1</v>
      </c>
      <c r="B58" s="195" t="s">
        <v>39</v>
      </c>
      <c r="C58" s="297"/>
      <c r="D58" s="337">
        <f>+'Dramakan hosqer'!C67</f>
        <v>0</v>
      </c>
      <c r="E58" s="297">
        <f>D58-C58</f>
        <v>0</v>
      </c>
      <c r="F58" s="503"/>
      <c r="G58" s="196"/>
      <c r="H58" s="197"/>
      <c r="I58" s="197"/>
      <c r="J58" s="197"/>
      <c r="K58" s="197"/>
      <c r="L58" s="197"/>
      <c r="M58" s="197"/>
      <c r="N58" s="198"/>
      <c r="O58" s="198"/>
      <c r="P58" s="198"/>
      <c r="Q58" s="198"/>
      <c r="R58" s="198"/>
      <c r="S58" s="198"/>
      <c r="T58" s="198"/>
    </row>
    <row r="59" spans="1:20" s="182" customFormat="1" ht="18.75" customHeight="1" x14ac:dyDescent="0.25">
      <c r="A59" s="15">
        <v>31.2</v>
      </c>
      <c r="B59" s="195" t="s">
        <v>52</v>
      </c>
      <c r="C59" s="297"/>
      <c r="D59" s="337">
        <f>+'Dramakan hosqer'!C68</f>
        <v>0</v>
      </c>
      <c r="E59" s="337">
        <f t="shared" si="0"/>
        <v>0</v>
      </c>
      <c r="F59" s="503"/>
      <c r="G59" s="199"/>
      <c r="H59" s="197"/>
      <c r="I59" s="197"/>
      <c r="J59" s="197"/>
      <c r="K59" s="197"/>
      <c r="L59" s="197"/>
      <c r="M59" s="197"/>
      <c r="N59" s="198"/>
      <c r="O59" s="198"/>
      <c r="P59" s="198"/>
      <c r="Q59" s="198"/>
      <c r="R59" s="198"/>
      <c r="S59" s="198"/>
      <c r="T59" s="198"/>
    </row>
    <row r="60" spans="1:20" s="182" customFormat="1" ht="18" customHeight="1" x14ac:dyDescent="0.25">
      <c r="A60" s="15">
        <v>31.3</v>
      </c>
      <c r="B60" s="200" t="s">
        <v>88</v>
      </c>
      <c r="C60" s="297"/>
      <c r="D60" s="337">
        <f>+'Dramakan hosqer'!C69</f>
        <v>22</v>
      </c>
      <c r="E60" s="337">
        <f t="shared" si="0"/>
        <v>22</v>
      </c>
      <c r="F60" s="503"/>
      <c r="G60" s="199"/>
      <c r="H60" s="197"/>
      <c r="I60" s="197"/>
      <c r="J60" s="197"/>
      <c r="K60" s="197"/>
      <c r="L60" s="197"/>
      <c r="M60" s="197"/>
      <c r="N60" s="198"/>
      <c r="O60" s="198"/>
      <c r="P60" s="198"/>
      <c r="Q60" s="198"/>
      <c r="R60" s="198"/>
      <c r="S60" s="198"/>
      <c r="T60" s="198"/>
    </row>
    <row r="61" spans="1:20" s="75" customFormat="1" ht="18" customHeight="1" x14ac:dyDescent="0.3">
      <c r="A61" s="89">
        <v>27</v>
      </c>
      <c r="B61" s="331" t="s">
        <v>40</v>
      </c>
      <c r="C61" s="323">
        <v>247.6</v>
      </c>
      <c r="D61" s="324">
        <f>+'Dramakan hosqer'!C70</f>
        <v>247.5</v>
      </c>
      <c r="E61" s="324">
        <f t="shared" si="0"/>
        <v>-9.9999999999994316E-2</v>
      </c>
      <c r="F61" s="502"/>
      <c r="G61" s="153"/>
      <c r="H61" s="139"/>
      <c r="I61" s="139"/>
      <c r="J61" s="139"/>
      <c r="K61" s="139"/>
      <c r="L61" s="139"/>
      <c r="M61" s="139"/>
      <c r="N61" s="146"/>
      <c r="O61" s="146"/>
      <c r="P61" s="146"/>
      <c r="Q61" s="146"/>
      <c r="R61" s="146"/>
      <c r="S61" s="146"/>
      <c r="T61" s="146"/>
    </row>
    <row r="62" spans="1:20" s="75" customFormat="1" ht="18" hidden="1" customHeight="1" x14ac:dyDescent="0.3">
      <c r="A62" s="89">
        <v>33</v>
      </c>
      <c r="B62" s="332" t="s">
        <v>89</v>
      </c>
      <c r="C62" s="323"/>
      <c r="D62" s="324">
        <f>+'Dramakan hosqer'!C71</f>
        <v>0</v>
      </c>
      <c r="E62" s="324">
        <f t="shared" si="0"/>
        <v>0</v>
      </c>
      <c r="F62" s="502"/>
      <c r="G62" s="153" t="s">
        <v>241</v>
      </c>
      <c r="H62" s="139"/>
      <c r="I62" s="139"/>
      <c r="J62" s="139"/>
      <c r="K62" s="139"/>
      <c r="L62" s="139"/>
      <c r="M62" s="139"/>
      <c r="N62" s="146"/>
      <c r="O62" s="146"/>
      <c r="P62" s="146"/>
      <c r="Q62" s="146"/>
      <c r="R62" s="146"/>
      <c r="S62" s="146"/>
      <c r="T62" s="146"/>
    </row>
    <row r="63" spans="1:20" s="75" customFormat="1" ht="21.75" customHeight="1" x14ac:dyDescent="0.3">
      <c r="A63" s="194" t="s">
        <v>60</v>
      </c>
      <c r="B63" s="14" t="s">
        <v>63</v>
      </c>
      <c r="C63" s="333">
        <f>+C64+C71</f>
        <v>485</v>
      </c>
      <c r="D63" s="333">
        <f>+D64+D71</f>
        <v>391.1</v>
      </c>
      <c r="E63" s="333">
        <f t="shared" si="0"/>
        <v>-93.899999999999977</v>
      </c>
      <c r="F63" s="501"/>
      <c r="G63" s="153"/>
      <c r="H63" s="139"/>
      <c r="I63" s="139"/>
      <c r="J63" s="139"/>
      <c r="K63" s="139"/>
      <c r="L63" s="139"/>
      <c r="M63" s="139"/>
      <c r="N63" s="146"/>
      <c r="O63" s="146"/>
      <c r="P63" s="146"/>
      <c r="Q63" s="146"/>
      <c r="R63" s="146"/>
      <c r="S63" s="146"/>
      <c r="T63" s="146"/>
    </row>
    <row r="64" spans="1:20" s="75" customFormat="1" ht="24" customHeight="1" x14ac:dyDescent="0.3">
      <c r="A64" s="89">
        <v>1</v>
      </c>
      <c r="B64" s="334" t="s">
        <v>93</v>
      </c>
      <c r="C64" s="324">
        <f>SUM(C65:C70)</f>
        <v>485</v>
      </c>
      <c r="D64" s="324">
        <f>SUM(D65:D70)</f>
        <v>391.1</v>
      </c>
      <c r="E64" s="324">
        <f t="shared" si="0"/>
        <v>-93.899999999999977</v>
      </c>
      <c r="F64" s="502"/>
      <c r="G64" s="153"/>
      <c r="H64" s="139"/>
      <c r="I64" s="139"/>
      <c r="J64" s="139"/>
      <c r="K64" s="139"/>
      <c r="L64" s="139"/>
      <c r="M64" s="139"/>
      <c r="N64" s="146"/>
      <c r="O64" s="146"/>
      <c r="P64" s="146"/>
      <c r="Q64" s="146"/>
      <c r="R64" s="146"/>
      <c r="S64" s="146"/>
      <c r="T64" s="146"/>
    </row>
    <row r="65" spans="1:20" s="75" customFormat="1" ht="18" hidden="1" customHeight="1" x14ac:dyDescent="0.3">
      <c r="A65" s="89">
        <v>1.1000000000000001</v>
      </c>
      <c r="B65" s="335" t="s">
        <v>90</v>
      </c>
      <c r="C65" s="323"/>
      <c r="D65" s="324">
        <f>+'Dramakan hosqer'!C74</f>
        <v>0</v>
      </c>
      <c r="E65" s="324">
        <f t="shared" ref="E65:E78" si="1">D65-C65</f>
        <v>0</v>
      </c>
      <c r="F65" s="502"/>
      <c r="G65" s="153"/>
      <c r="H65" s="139"/>
      <c r="I65" s="139"/>
      <c r="J65" s="139"/>
      <c r="K65" s="139"/>
      <c r="L65" s="139"/>
      <c r="M65" s="139"/>
      <c r="N65" s="146"/>
      <c r="O65" s="146"/>
      <c r="P65" s="146"/>
      <c r="Q65" s="146"/>
      <c r="R65" s="146"/>
      <c r="S65" s="146"/>
      <c r="T65" s="146"/>
    </row>
    <row r="66" spans="1:20" s="75" customFormat="1" ht="17.25" hidden="1" customHeight="1" x14ac:dyDescent="0.3">
      <c r="A66" s="89">
        <v>1.1000000000000001</v>
      </c>
      <c r="B66" s="335" t="s">
        <v>91</v>
      </c>
      <c r="C66" s="323"/>
      <c r="D66" s="324">
        <f>+'Dramakan hosqer'!C75</f>
        <v>0</v>
      </c>
      <c r="E66" s="324">
        <f>D66-C66</f>
        <v>0</v>
      </c>
      <c r="F66" s="502"/>
      <c r="G66" s="153"/>
      <c r="H66" s="139"/>
      <c r="I66" s="139"/>
      <c r="J66" s="139"/>
      <c r="K66" s="139"/>
      <c r="L66" s="139"/>
      <c r="M66" s="139"/>
      <c r="N66" s="146"/>
      <c r="O66" s="146"/>
      <c r="P66" s="146"/>
      <c r="Q66" s="146"/>
      <c r="R66" s="146"/>
      <c r="S66" s="146"/>
      <c r="T66" s="146"/>
    </row>
    <row r="67" spans="1:20" s="75" customFormat="1" ht="18" customHeight="1" x14ac:dyDescent="0.3">
      <c r="A67" s="89">
        <v>1.1000000000000001</v>
      </c>
      <c r="B67" s="335" t="s">
        <v>92</v>
      </c>
      <c r="C67" s="323">
        <v>170</v>
      </c>
      <c r="D67" s="324">
        <f>+'Dramakan hosqer'!C76</f>
        <v>203.1</v>
      </c>
      <c r="E67" s="324">
        <f t="shared" si="1"/>
        <v>33.099999999999994</v>
      </c>
      <c r="F67" s="523" t="s">
        <v>282</v>
      </c>
      <c r="G67" s="153"/>
      <c r="H67" s="139"/>
      <c r="I67" s="139"/>
      <c r="J67" s="139"/>
      <c r="K67" s="139"/>
      <c r="L67" s="139"/>
      <c r="M67" s="139"/>
      <c r="N67" s="146"/>
      <c r="O67" s="146"/>
      <c r="P67" s="146"/>
      <c r="Q67" s="146"/>
      <c r="R67" s="146"/>
      <c r="S67" s="146"/>
      <c r="T67" s="146"/>
    </row>
    <row r="68" spans="1:20" s="75" customFormat="1" ht="18" customHeight="1" x14ac:dyDescent="0.3">
      <c r="A68" s="89">
        <v>1.2</v>
      </c>
      <c r="B68" s="335" t="s">
        <v>68</v>
      </c>
      <c r="C68" s="323">
        <v>135</v>
      </c>
      <c r="D68" s="324">
        <f>+'Dramakan hosqer'!C77</f>
        <v>88</v>
      </c>
      <c r="E68" s="324">
        <f t="shared" si="1"/>
        <v>-47</v>
      </c>
      <c r="F68" s="502"/>
      <c r="G68" s="153"/>
      <c r="H68" s="139"/>
      <c r="I68" s="139"/>
      <c r="J68" s="139"/>
      <c r="K68" s="139"/>
      <c r="L68" s="139"/>
      <c r="M68" s="139"/>
      <c r="N68" s="146"/>
      <c r="O68" s="146"/>
      <c r="P68" s="146"/>
      <c r="Q68" s="146"/>
      <c r="R68" s="146"/>
      <c r="S68" s="146"/>
      <c r="T68" s="146"/>
    </row>
    <row r="69" spans="1:20" s="75" customFormat="1" ht="18" customHeight="1" x14ac:dyDescent="0.3">
      <c r="A69" s="89">
        <v>1.3</v>
      </c>
      <c r="B69" s="336" t="s">
        <v>69</v>
      </c>
      <c r="C69" s="323">
        <v>30</v>
      </c>
      <c r="D69" s="323">
        <f>+'Dramakan hosqer'!C78</f>
        <v>0</v>
      </c>
      <c r="E69" s="323">
        <f>D69-C69</f>
        <v>-30</v>
      </c>
      <c r="F69" s="502"/>
      <c r="G69" s="153"/>
      <c r="H69" s="139"/>
      <c r="I69" s="139"/>
      <c r="J69" s="139"/>
      <c r="K69" s="139"/>
      <c r="L69" s="139"/>
      <c r="M69" s="139"/>
      <c r="N69" s="146"/>
      <c r="O69" s="146"/>
      <c r="P69" s="146"/>
      <c r="Q69" s="146"/>
      <c r="R69" s="146"/>
      <c r="S69" s="146"/>
      <c r="T69" s="146"/>
    </row>
    <row r="70" spans="1:20" s="90" customFormat="1" ht="18" customHeight="1" x14ac:dyDescent="0.3">
      <c r="A70" s="89">
        <v>1.4</v>
      </c>
      <c r="B70" s="336" t="str">
        <f>+'Dramakan hosqer'!B79</f>
        <v>երաժշտական գործիքներ</v>
      </c>
      <c r="C70" s="323">
        <v>150</v>
      </c>
      <c r="D70" s="323">
        <f>+'Dramakan hosqer'!C79</f>
        <v>100</v>
      </c>
      <c r="E70" s="323">
        <f>D70-C70</f>
        <v>-50</v>
      </c>
      <c r="F70" s="502"/>
      <c r="G70" s="490" t="s">
        <v>128</v>
      </c>
      <c r="H70" s="139"/>
      <c r="I70" s="139"/>
      <c r="J70" s="139"/>
      <c r="K70" s="139"/>
      <c r="L70" s="139"/>
      <c r="M70" s="139"/>
      <c r="N70" s="146"/>
      <c r="O70" s="146"/>
      <c r="P70" s="146"/>
      <c r="Q70" s="146"/>
      <c r="R70" s="146"/>
      <c r="S70" s="146"/>
      <c r="T70" s="146"/>
    </row>
    <row r="71" spans="1:20" s="90" customFormat="1" ht="39.75" hidden="1" customHeight="1" x14ac:dyDescent="0.3">
      <c r="A71" s="89">
        <v>2</v>
      </c>
      <c r="B71" s="335" t="s">
        <v>94</v>
      </c>
      <c r="C71" s="324">
        <f>SUM(C72:C74)</f>
        <v>0</v>
      </c>
      <c r="D71" s="324">
        <f>SUM(D72:D74)</f>
        <v>0</v>
      </c>
      <c r="E71" s="323">
        <f>D71-C71</f>
        <v>0</v>
      </c>
      <c r="F71" s="502"/>
      <c r="G71" s="125"/>
      <c r="H71" s="139"/>
      <c r="I71" s="139"/>
      <c r="J71" s="139"/>
      <c r="K71" s="139"/>
      <c r="L71" s="139"/>
      <c r="M71" s="139"/>
      <c r="N71" s="146"/>
      <c r="O71" s="146"/>
      <c r="P71" s="146"/>
      <c r="Q71" s="146"/>
      <c r="R71" s="146"/>
      <c r="S71" s="146"/>
      <c r="T71" s="146"/>
    </row>
    <row r="72" spans="1:20" s="113" customFormat="1" ht="18.75" hidden="1" customHeight="1" x14ac:dyDescent="0.3">
      <c r="A72" s="89">
        <v>2.1</v>
      </c>
      <c r="B72" s="334" t="s">
        <v>65</v>
      </c>
      <c r="C72" s="323"/>
      <c r="D72" s="324">
        <f>+'Dramakan hosqer'!C81</f>
        <v>0</v>
      </c>
      <c r="E72" s="324">
        <f t="shared" si="1"/>
        <v>0</v>
      </c>
      <c r="F72" s="502"/>
      <c r="G72" s="208"/>
      <c r="H72" s="130"/>
      <c r="I72" s="121"/>
      <c r="J72" s="121"/>
      <c r="K72" s="121"/>
      <c r="L72" s="121"/>
      <c r="M72" s="121"/>
      <c r="N72" s="121"/>
      <c r="O72" s="112"/>
      <c r="P72" s="112"/>
      <c r="Q72" s="112"/>
    </row>
    <row r="73" spans="1:20" s="75" customFormat="1" ht="19.5" hidden="1" customHeight="1" x14ac:dyDescent="0.3">
      <c r="A73" s="89">
        <v>2.2000000000000002</v>
      </c>
      <c r="B73" s="334" t="s">
        <v>64</v>
      </c>
      <c r="C73" s="323"/>
      <c r="D73" s="324">
        <f>+'Dramakan hosqer'!C82</f>
        <v>0</v>
      </c>
      <c r="E73" s="324">
        <f t="shared" si="1"/>
        <v>0</v>
      </c>
      <c r="F73" s="502"/>
      <c r="G73" s="153"/>
      <c r="H73" s="139"/>
      <c r="I73" s="139"/>
      <c r="J73" s="139"/>
      <c r="K73" s="139"/>
      <c r="L73" s="139"/>
      <c r="M73" s="139"/>
      <c r="N73" s="146"/>
      <c r="O73" s="146"/>
      <c r="P73" s="146"/>
      <c r="Q73" s="146"/>
      <c r="R73" s="146"/>
      <c r="S73" s="146"/>
      <c r="T73" s="146"/>
    </row>
    <row r="74" spans="1:20" s="75" customFormat="1" ht="18" hidden="1" customHeight="1" x14ac:dyDescent="0.3">
      <c r="A74" s="89">
        <v>2.2999999999999998</v>
      </c>
      <c r="B74" s="334" t="s">
        <v>53</v>
      </c>
      <c r="C74" s="323"/>
      <c r="D74" s="324">
        <f>+'Dramakan hosqer'!C83</f>
        <v>0</v>
      </c>
      <c r="E74" s="324">
        <f t="shared" si="1"/>
        <v>0</v>
      </c>
      <c r="F74" s="502"/>
      <c r="G74" s="153"/>
      <c r="H74" s="139"/>
      <c r="I74" s="139"/>
      <c r="J74" s="139"/>
      <c r="K74" s="139"/>
      <c r="L74" s="139"/>
      <c r="M74" s="139"/>
      <c r="N74" s="146"/>
      <c r="O74" s="146"/>
      <c r="P74" s="146"/>
      <c r="Q74" s="146"/>
      <c r="R74" s="146"/>
      <c r="S74" s="146"/>
      <c r="T74" s="146"/>
    </row>
    <row r="75" spans="1:20" s="75" customFormat="1" ht="38.25" customHeight="1" x14ac:dyDescent="0.3">
      <c r="A75" s="194" t="s">
        <v>61</v>
      </c>
      <c r="B75" s="14" t="s">
        <v>157</v>
      </c>
      <c r="C75" s="333">
        <f>SUM(C76:C77)</f>
        <v>0</v>
      </c>
      <c r="D75" s="333">
        <f>SUM(D76:D77)</f>
        <v>0</v>
      </c>
      <c r="E75" s="333">
        <f t="shared" si="1"/>
        <v>0</v>
      </c>
      <c r="F75" s="501"/>
      <c r="G75" s="153"/>
      <c r="H75" s="139"/>
      <c r="I75" s="139"/>
      <c r="J75" s="139"/>
      <c r="K75" s="139"/>
      <c r="L75" s="139"/>
      <c r="M75" s="139"/>
      <c r="N75" s="146"/>
      <c r="O75" s="146"/>
      <c r="P75" s="146"/>
      <c r="Q75" s="146"/>
      <c r="R75" s="146"/>
      <c r="S75" s="146"/>
      <c r="T75" s="146"/>
    </row>
    <row r="76" spans="1:20" s="75" customFormat="1" ht="18" hidden="1" customHeight="1" x14ac:dyDescent="0.3">
      <c r="A76" s="89">
        <v>1</v>
      </c>
      <c r="B76" s="329" t="str">
        <f>+'Dramakan hosqer'!B85</f>
        <v>Սննդի գծով</v>
      </c>
      <c r="C76" s="323"/>
      <c r="D76" s="324">
        <f>+'Dramakan hosqer'!C85</f>
        <v>0</v>
      </c>
      <c r="E76" s="323">
        <f>D76-C76</f>
        <v>0</v>
      </c>
      <c r="F76" s="502"/>
      <c r="G76" s="153"/>
      <c r="H76" s="139"/>
      <c r="I76" s="139"/>
      <c r="J76" s="139"/>
      <c r="K76" s="139"/>
      <c r="L76" s="139"/>
      <c r="M76" s="139"/>
      <c r="N76" s="146"/>
      <c r="O76" s="146"/>
      <c r="P76" s="146"/>
      <c r="Q76" s="146"/>
      <c r="R76" s="146"/>
      <c r="S76" s="146"/>
      <c r="T76" s="146"/>
    </row>
    <row r="77" spans="1:20" s="88" customFormat="1" ht="18" hidden="1" customHeight="1" x14ac:dyDescent="0.3">
      <c r="A77" s="89">
        <v>2</v>
      </c>
      <c r="B77" s="329">
        <f>+'Dramakan hosqer'!B86</f>
        <v>0</v>
      </c>
      <c r="C77" s="323"/>
      <c r="D77" s="324">
        <f>+'Dramakan hosqer'!C86</f>
        <v>0</v>
      </c>
      <c r="E77" s="323">
        <f>D77-C77</f>
        <v>0</v>
      </c>
      <c r="F77" s="502"/>
      <c r="G77" s="125"/>
      <c r="H77" s="124"/>
      <c r="I77" s="124"/>
      <c r="J77" s="124"/>
      <c r="K77" s="124"/>
      <c r="L77" s="124"/>
      <c r="M77" s="124"/>
      <c r="N77" s="119"/>
      <c r="O77" s="119"/>
      <c r="P77" s="119"/>
      <c r="Q77" s="119"/>
      <c r="R77" s="119"/>
      <c r="S77" s="119"/>
      <c r="T77" s="119"/>
    </row>
    <row r="78" spans="1:20" s="44" customFormat="1" ht="43.5" customHeight="1" x14ac:dyDescent="0.3">
      <c r="A78" s="13" t="s">
        <v>41</v>
      </c>
      <c r="B78" s="14" t="s">
        <v>42</v>
      </c>
      <c r="C78" s="333">
        <f>C6+C7-C20</f>
        <v>709.00000000000728</v>
      </c>
      <c r="D78" s="333">
        <f>D6+D7-D20</f>
        <v>8519.4000000000087</v>
      </c>
      <c r="E78" s="333">
        <f t="shared" si="1"/>
        <v>7810.4000000000015</v>
      </c>
      <c r="F78" s="501"/>
      <c r="G78" s="156"/>
      <c r="H78" s="142"/>
      <c r="I78" s="142"/>
      <c r="J78" s="142"/>
      <c r="K78" s="142"/>
      <c r="L78" s="142"/>
      <c r="M78" s="142"/>
      <c r="N78" s="148"/>
      <c r="O78" s="148"/>
      <c r="P78" s="148"/>
      <c r="Q78" s="148"/>
      <c r="R78" s="148"/>
      <c r="S78" s="148"/>
      <c r="T78" s="148"/>
    </row>
    <row r="79" spans="1:20" s="23" customFormat="1" ht="46.5" customHeight="1" x14ac:dyDescent="0.3">
      <c r="A79" s="40"/>
      <c r="B79" s="21"/>
      <c r="C79" s="40"/>
      <c r="D79" s="40"/>
      <c r="E79" s="40"/>
      <c r="F79" s="497"/>
      <c r="G79" s="151"/>
      <c r="H79" s="136"/>
      <c r="I79" s="136"/>
      <c r="J79" s="136"/>
      <c r="K79" s="136"/>
      <c r="L79" s="136"/>
      <c r="M79" s="136"/>
      <c r="N79" s="144"/>
      <c r="O79" s="144"/>
      <c r="P79" s="144"/>
      <c r="Q79" s="144"/>
      <c r="R79" s="144"/>
      <c r="S79" s="144"/>
      <c r="T79" s="144"/>
    </row>
    <row r="80" spans="1:20" s="23" customFormat="1" ht="25.5" customHeight="1" x14ac:dyDescent="0.3">
      <c r="B80" s="19" t="s">
        <v>2</v>
      </c>
      <c r="C80" s="21"/>
      <c r="D80" s="570" t="str">
        <f>+'Ekamut-caxs'!C72</f>
        <v>ժ/պ    Ա․ Լալայան</v>
      </c>
      <c r="E80" s="571"/>
      <c r="F80" s="486"/>
      <c r="G80" s="151"/>
      <c r="H80" s="136"/>
      <c r="I80" s="136"/>
      <c r="J80" s="136"/>
      <c r="K80" s="136"/>
      <c r="L80" s="136"/>
      <c r="M80" s="136"/>
      <c r="N80" s="144"/>
      <c r="O80" s="144"/>
      <c r="P80" s="144"/>
      <c r="Q80" s="144"/>
      <c r="R80" s="144"/>
      <c r="S80" s="144"/>
      <c r="T80" s="144"/>
    </row>
    <row r="81" spans="1:20" ht="13.5" customHeight="1" x14ac:dyDescent="0.25">
      <c r="A81" s="23"/>
      <c r="B81" s="23" t="s">
        <v>4</v>
      </c>
      <c r="C81" s="23"/>
      <c r="D81" s="569" t="s">
        <v>98</v>
      </c>
      <c r="E81" s="569"/>
      <c r="F81" s="504"/>
    </row>
    <row r="82" spans="1:20" s="20" customFormat="1" ht="22.5" customHeight="1" x14ac:dyDescent="0.25">
      <c r="A82" s="21"/>
      <c r="B82" s="44" t="s">
        <v>6</v>
      </c>
      <c r="C82" s="21"/>
      <c r="D82" s="571" t="str">
        <f>+'Ekamut-caxs'!C74</f>
        <v>Հ․ Ղանթարչյան</v>
      </c>
      <c r="E82" s="571"/>
      <c r="F82" s="486"/>
      <c r="G82" s="149"/>
      <c r="H82" s="135"/>
      <c r="I82" s="135"/>
      <c r="J82" s="135"/>
      <c r="K82" s="135"/>
      <c r="L82" s="135"/>
      <c r="M82" s="135"/>
      <c r="N82" s="143"/>
      <c r="O82" s="143"/>
      <c r="P82" s="143"/>
      <c r="Q82" s="143"/>
      <c r="R82" s="143"/>
      <c r="S82" s="143"/>
      <c r="T82" s="143"/>
    </row>
    <row r="83" spans="1:20" s="20" customFormat="1" ht="12" customHeight="1" x14ac:dyDescent="0.25">
      <c r="A83" s="21"/>
      <c r="B83" s="21"/>
      <c r="C83" s="21"/>
      <c r="D83" s="569" t="s">
        <v>98</v>
      </c>
      <c r="E83" s="569"/>
      <c r="F83" s="504"/>
      <c r="G83" s="149"/>
      <c r="H83" s="135"/>
      <c r="I83" s="135"/>
      <c r="J83" s="135"/>
      <c r="K83" s="135"/>
      <c r="L83" s="135"/>
      <c r="M83" s="135"/>
      <c r="N83" s="143"/>
      <c r="O83" s="143"/>
      <c r="P83" s="143"/>
      <c r="Q83" s="143"/>
      <c r="R83" s="143"/>
      <c r="S83" s="143"/>
      <c r="T83" s="143"/>
    </row>
    <row r="84" spans="1:20" s="20" customFormat="1" x14ac:dyDescent="0.25">
      <c r="A84" s="21"/>
      <c r="B84" s="183" t="s">
        <v>1</v>
      </c>
      <c r="C84" s="21"/>
      <c r="D84" s="21"/>
      <c r="E84" s="21"/>
      <c r="F84" s="499"/>
      <c r="G84" s="149"/>
      <c r="H84" s="135"/>
      <c r="I84" s="135"/>
      <c r="J84" s="135"/>
      <c r="K84" s="135"/>
      <c r="L84" s="135"/>
      <c r="M84" s="135"/>
      <c r="N84" s="143"/>
      <c r="O84" s="143"/>
      <c r="P84" s="143"/>
      <c r="Q84" s="143"/>
      <c r="R84" s="143"/>
      <c r="S84" s="143"/>
      <c r="T84" s="143"/>
    </row>
    <row r="85" spans="1:20" s="20" customFormat="1" x14ac:dyDescent="0.25">
      <c r="F85" s="24"/>
      <c r="G85" s="149"/>
      <c r="H85" s="135"/>
      <c r="I85" s="135"/>
      <c r="J85" s="135"/>
      <c r="K85" s="135"/>
      <c r="L85" s="135"/>
      <c r="M85" s="135"/>
      <c r="N85" s="143"/>
      <c r="O85" s="143"/>
      <c r="P85" s="143"/>
      <c r="Q85" s="143"/>
      <c r="R85" s="143"/>
      <c r="S85" s="143"/>
      <c r="T85" s="143"/>
    </row>
    <row r="86" spans="1:20" s="20" customFormat="1" x14ac:dyDescent="0.25">
      <c r="F86" s="24"/>
      <c r="G86" s="149"/>
      <c r="H86" s="135"/>
      <c r="I86" s="135"/>
      <c r="J86" s="135"/>
      <c r="K86" s="135"/>
      <c r="L86" s="135"/>
      <c r="M86" s="135"/>
      <c r="N86" s="143"/>
      <c r="O86" s="143"/>
      <c r="P86" s="143"/>
      <c r="Q86" s="143"/>
      <c r="R86" s="143"/>
      <c r="S86" s="143"/>
      <c r="T86" s="143"/>
    </row>
    <row r="87" spans="1:20" s="20" customFormat="1" x14ac:dyDescent="0.25">
      <c r="F87" s="24"/>
      <c r="G87" s="149"/>
      <c r="H87" s="135"/>
      <c r="I87" s="135"/>
      <c r="J87" s="135"/>
      <c r="K87" s="135"/>
      <c r="L87" s="135"/>
      <c r="M87" s="135"/>
      <c r="N87" s="143"/>
      <c r="O87" s="143"/>
      <c r="P87" s="143"/>
      <c r="Q87" s="143"/>
      <c r="R87" s="143"/>
      <c r="S87" s="143"/>
      <c r="T87" s="143"/>
    </row>
    <row r="88" spans="1:20" s="20" customFormat="1" x14ac:dyDescent="0.25">
      <c r="F88" s="24"/>
      <c r="G88" s="149"/>
      <c r="H88" s="135"/>
      <c r="I88" s="135"/>
      <c r="J88" s="135"/>
      <c r="K88" s="135"/>
      <c r="L88" s="135"/>
      <c r="M88" s="135"/>
      <c r="N88" s="143"/>
      <c r="O88" s="143"/>
      <c r="P88" s="143"/>
      <c r="Q88" s="143"/>
      <c r="R88" s="143"/>
      <c r="S88" s="143"/>
      <c r="T88" s="143"/>
    </row>
    <row r="89" spans="1:20" s="20" customFormat="1" x14ac:dyDescent="0.25">
      <c r="F89" s="24"/>
      <c r="G89" s="149"/>
      <c r="H89" s="135"/>
      <c r="I89" s="135"/>
      <c r="J89" s="135"/>
      <c r="K89" s="135"/>
      <c r="L89" s="135"/>
      <c r="M89" s="135"/>
      <c r="N89" s="143"/>
      <c r="O89" s="143"/>
      <c r="P89" s="143"/>
      <c r="Q89" s="143"/>
      <c r="R89" s="143"/>
      <c r="S89" s="143"/>
      <c r="T89" s="143"/>
    </row>
    <row r="90" spans="1:20" s="20" customFormat="1" x14ac:dyDescent="0.25">
      <c r="F90" s="24"/>
      <c r="G90" s="149"/>
      <c r="H90" s="135"/>
      <c r="I90" s="135"/>
      <c r="J90" s="135"/>
      <c r="K90" s="135"/>
      <c r="L90" s="135"/>
      <c r="M90" s="135"/>
      <c r="N90" s="143"/>
      <c r="O90" s="143"/>
      <c r="P90" s="143"/>
      <c r="Q90" s="143"/>
      <c r="R90" s="143"/>
      <c r="S90" s="143"/>
      <c r="T90" s="143"/>
    </row>
    <row r="91" spans="1:20" s="20" customFormat="1" x14ac:dyDescent="0.25">
      <c r="F91" s="24"/>
      <c r="G91" s="149"/>
      <c r="H91" s="135"/>
      <c r="I91" s="135"/>
      <c r="J91" s="135"/>
      <c r="K91" s="135"/>
      <c r="L91" s="135"/>
      <c r="M91" s="135"/>
      <c r="N91" s="143"/>
      <c r="O91" s="143"/>
      <c r="P91" s="143"/>
      <c r="Q91" s="143"/>
      <c r="R91" s="143"/>
      <c r="S91" s="143"/>
      <c r="T91" s="143"/>
    </row>
    <row r="92" spans="1:20" s="20" customFormat="1" x14ac:dyDescent="0.25">
      <c r="F92" s="24"/>
      <c r="G92" s="149"/>
      <c r="H92" s="135"/>
      <c r="I92" s="135"/>
      <c r="J92" s="135"/>
      <c r="K92" s="135"/>
      <c r="L92" s="135"/>
      <c r="M92" s="135"/>
      <c r="N92" s="143"/>
      <c r="O92" s="143"/>
      <c r="P92" s="143"/>
      <c r="Q92" s="143"/>
      <c r="R92" s="143"/>
      <c r="S92" s="143"/>
      <c r="T92" s="143"/>
    </row>
    <row r="93" spans="1:20" s="20" customFormat="1" x14ac:dyDescent="0.25">
      <c r="F93" s="24"/>
      <c r="G93" s="149"/>
      <c r="H93" s="135"/>
      <c r="I93" s="135"/>
      <c r="J93" s="135"/>
      <c r="K93" s="135"/>
      <c r="L93" s="135"/>
      <c r="M93" s="135"/>
      <c r="N93" s="143"/>
      <c r="O93" s="143"/>
      <c r="P93" s="143"/>
      <c r="Q93" s="143"/>
      <c r="R93" s="143"/>
      <c r="S93" s="143"/>
      <c r="T93" s="143"/>
    </row>
    <row r="94" spans="1:20" s="20" customFormat="1" x14ac:dyDescent="0.25">
      <c r="F94" s="24"/>
      <c r="G94" s="149"/>
      <c r="H94" s="135"/>
      <c r="I94" s="135"/>
      <c r="J94" s="135"/>
      <c r="K94" s="135"/>
      <c r="L94" s="135"/>
      <c r="M94" s="135"/>
      <c r="N94" s="143"/>
      <c r="O94" s="143"/>
      <c r="P94" s="143"/>
      <c r="Q94" s="143"/>
      <c r="R94" s="143"/>
      <c r="S94" s="143"/>
      <c r="T94" s="143"/>
    </row>
    <row r="95" spans="1:20" s="20" customFormat="1" x14ac:dyDescent="0.25">
      <c r="F95" s="24"/>
      <c r="G95" s="149"/>
      <c r="H95" s="135"/>
      <c r="I95" s="135"/>
      <c r="J95" s="135"/>
      <c r="K95" s="135"/>
      <c r="L95" s="135"/>
      <c r="M95" s="135"/>
      <c r="N95" s="143"/>
      <c r="O95" s="143"/>
      <c r="P95" s="143"/>
      <c r="Q95" s="143"/>
      <c r="R95" s="143"/>
      <c r="S95" s="143"/>
      <c r="T95" s="143"/>
    </row>
    <row r="96" spans="1:20" s="20" customFormat="1" x14ac:dyDescent="0.25">
      <c r="F96" s="24"/>
      <c r="G96" s="149"/>
      <c r="H96" s="135"/>
      <c r="I96" s="135"/>
      <c r="J96" s="135"/>
      <c r="K96" s="135"/>
      <c r="L96" s="135"/>
      <c r="M96" s="135"/>
      <c r="N96" s="143"/>
      <c r="O96" s="143"/>
      <c r="P96" s="143"/>
      <c r="Q96" s="143"/>
      <c r="R96" s="143"/>
      <c r="S96" s="143"/>
      <c r="T96" s="143"/>
    </row>
    <row r="97" spans="6:20" s="20" customFormat="1" x14ac:dyDescent="0.25">
      <c r="F97" s="24"/>
      <c r="G97" s="149"/>
      <c r="H97" s="135"/>
      <c r="I97" s="135"/>
      <c r="J97" s="135"/>
      <c r="K97" s="135"/>
      <c r="L97" s="135"/>
      <c r="M97" s="135"/>
      <c r="N97" s="143"/>
      <c r="O97" s="143"/>
      <c r="P97" s="143"/>
      <c r="Q97" s="143"/>
      <c r="R97" s="143"/>
      <c r="S97" s="143"/>
      <c r="T97" s="143"/>
    </row>
    <row r="98" spans="6:20" s="20" customFormat="1" x14ac:dyDescent="0.25">
      <c r="F98" s="24"/>
      <c r="G98" s="149"/>
      <c r="H98" s="135"/>
      <c r="I98" s="135"/>
      <c r="J98" s="135"/>
      <c r="K98" s="135"/>
      <c r="L98" s="135"/>
      <c r="M98" s="135"/>
      <c r="N98" s="143"/>
      <c r="O98" s="143"/>
      <c r="P98" s="143"/>
      <c r="Q98" s="143"/>
      <c r="R98" s="143"/>
      <c r="S98" s="143"/>
      <c r="T98" s="143"/>
    </row>
    <row r="99" spans="6:20" s="20" customFormat="1" x14ac:dyDescent="0.25">
      <c r="F99" s="24"/>
      <c r="G99" s="149"/>
      <c r="H99" s="135"/>
      <c r="I99" s="135"/>
      <c r="J99" s="135"/>
      <c r="K99" s="135"/>
      <c r="L99" s="135"/>
      <c r="M99" s="135"/>
      <c r="N99" s="143"/>
      <c r="O99" s="143"/>
      <c r="P99" s="143"/>
      <c r="Q99" s="143"/>
      <c r="R99" s="143"/>
      <c r="S99" s="143"/>
      <c r="T99" s="143"/>
    </row>
    <row r="100" spans="6:20" s="20" customFormat="1" x14ac:dyDescent="0.25">
      <c r="F100" s="24"/>
      <c r="G100" s="149"/>
      <c r="H100" s="135"/>
      <c r="I100" s="135"/>
      <c r="J100" s="135"/>
      <c r="K100" s="135"/>
      <c r="L100" s="135"/>
      <c r="M100" s="135"/>
      <c r="N100" s="143"/>
      <c r="O100" s="143"/>
      <c r="P100" s="143"/>
      <c r="Q100" s="143"/>
      <c r="R100" s="143"/>
      <c r="S100" s="143"/>
      <c r="T100" s="143"/>
    </row>
    <row r="101" spans="6:20" s="20" customFormat="1" x14ac:dyDescent="0.25">
      <c r="F101" s="24"/>
      <c r="G101" s="149"/>
      <c r="H101" s="135"/>
      <c r="I101" s="135"/>
      <c r="J101" s="135"/>
      <c r="K101" s="135"/>
      <c r="L101" s="135"/>
      <c r="M101" s="135"/>
      <c r="N101" s="143"/>
      <c r="O101" s="143"/>
      <c r="P101" s="143"/>
      <c r="Q101" s="143"/>
      <c r="R101" s="143"/>
      <c r="S101" s="143"/>
      <c r="T101" s="143"/>
    </row>
    <row r="102" spans="6:20" s="20" customFormat="1" x14ac:dyDescent="0.25">
      <c r="F102" s="24"/>
      <c r="G102" s="149"/>
      <c r="H102" s="135"/>
      <c r="I102" s="135"/>
      <c r="J102" s="135"/>
      <c r="K102" s="135"/>
      <c r="L102" s="135"/>
      <c r="M102" s="135"/>
      <c r="N102" s="143"/>
      <c r="O102" s="143"/>
      <c r="P102" s="143"/>
      <c r="Q102" s="143"/>
      <c r="R102" s="143"/>
      <c r="S102" s="143"/>
      <c r="T102" s="143"/>
    </row>
    <row r="103" spans="6:20" s="20" customFormat="1" x14ac:dyDescent="0.25">
      <c r="F103" s="24"/>
      <c r="G103" s="149"/>
      <c r="H103" s="135"/>
      <c r="I103" s="135"/>
      <c r="J103" s="135"/>
      <c r="K103" s="135"/>
      <c r="L103" s="135"/>
      <c r="M103" s="135"/>
      <c r="N103" s="143"/>
      <c r="O103" s="143"/>
      <c r="P103" s="143"/>
      <c r="Q103" s="143"/>
      <c r="R103" s="143"/>
      <c r="S103" s="143"/>
      <c r="T103" s="143"/>
    </row>
    <row r="104" spans="6:20" s="20" customFormat="1" x14ac:dyDescent="0.25">
      <c r="F104" s="24"/>
      <c r="G104" s="149"/>
      <c r="H104" s="135"/>
      <c r="I104" s="135"/>
      <c r="J104" s="135"/>
      <c r="K104" s="135"/>
      <c r="L104" s="135"/>
      <c r="M104" s="135"/>
      <c r="N104" s="143"/>
      <c r="O104" s="143"/>
      <c r="P104" s="143"/>
      <c r="Q104" s="143"/>
      <c r="R104" s="143"/>
      <c r="S104" s="143"/>
      <c r="T104" s="143"/>
    </row>
    <row r="105" spans="6:20" s="20" customFormat="1" x14ac:dyDescent="0.25">
      <c r="F105" s="24"/>
      <c r="G105" s="149"/>
      <c r="H105" s="135"/>
      <c r="I105" s="135"/>
      <c r="J105" s="135"/>
      <c r="K105" s="135"/>
      <c r="L105" s="135"/>
      <c r="M105" s="135"/>
      <c r="N105" s="143"/>
      <c r="O105" s="143"/>
      <c r="P105" s="143"/>
      <c r="Q105" s="143"/>
      <c r="R105" s="143"/>
      <c r="S105" s="143"/>
      <c r="T105" s="143"/>
    </row>
    <row r="106" spans="6:20" s="20" customFormat="1" x14ac:dyDescent="0.25">
      <c r="F106" s="24"/>
      <c r="G106" s="149"/>
      <c r="H106" s="135"/>
      <c r="I106" s="135"/>
      <c r="J106" s="135"/>
      <c r="K106" s="135"/>
      <c r="L106" s="135"/>
      <c r="M106" s="135"/>
      <c r="N106" s="143"/>
      <c r="O106" s="143"/>
      <c r="P106" s="143"/>
      <c r="Q106" s="143"/>
      <c r="R106" s="143"/>
      <c r="S106" s="143"/>
      <c r="T106" s="143"/>
    </row>
    <row r="107" spans="6:20" s="20" customFormat="1" x14ac:dyDescent="0.25">
      <c r="F107" s="24"/>
      <c r="G107" s="149"/>
      <c r="H107" s="135"/>
      <c r="I107" s="135"/>
      <c r="J107" s="135"/>
      <c r="K107" s="135"/>
      <c r="L107" s="135"/>
      <c r="M107" s="135"/>
      <c r="N107" s="143"/>
      <c r="O107" s="143"/>
      <c r="P107" s="143"/>
      <c r="Q107" s="143"/>
      <c r="R107" s="143"/>
      <c r="S107" s="143"/>
      <c r="T107" s="143"/>
    </row>
    <row r="108" spans="6:20" s="20" customFormat="1" x14ac:dyDescent="0.25">
      <c r="F108" s="24"/>
      <c r="G108" s="149"/>
      <c r="H108" s="135"/>
      <c r="I108" s="135"/>
      <c r="J108" s="135"/>
      <c r="K108" s="135"/>
      <c r="L108" s="135"/>
      <c r="M108" s="135"/>
      <c r="N108" s="143"/>
      <c r="O108" s="143"/>
      <c r="P108" s="143"/>
      <c r="Q108" s="143"/>
      <c r="R108" s="143"/>
      <c r="S108" s="143"/>
      <c r="T108" s="143"/>
    </row>
    <row r="109" spans="6:20" s="20" customFormat="1" x14ac:dyDescent="0.25">
      <c r="F109" s="24"/>
      <c r="G109" s="149"/>
      <c r="H109" s="135"/>
      <c r="I109" s="135"/>
      <c r="J109" s="135"/>
      <c r="K109" s="135"/>
      <c r="L109" s="135"/>
      <c r="M109" s="135"/>
      <c r="N109" s="143"/>
      <c r="O109" s="143"/>
      <c r="P109" s="143"/>
      <c r="Q109" s="143"/>
      <c r="R109" s="143"/>
      <c r="S109" s="143"/>
      <c r="T109" s="143"/>
    </row>
    <row r="110" spans="6:20" s="20" customFormat="1" x14ac:dyDescent="0.25">
      <c r="F110" s="24"/>
      <c r="G110" s="149"/>
      <c r="H110" s="135"/>
      <c r="I110" s="135"/>
      <c r="J110" s="135"/>
      <c r="K110" s="135"/>
      <c r="L110" s="135"/>
      <c r="M110" s="135"/>
      <c r="N110" s="143"/>
      <c r="O110" s="143"/>
      <c r="P110" s="143"/>
      <c r="Q110" s="143"/>
      <c r="R110" s="143"/>
      <c r="S110" s="143"/>
      <c r="T110" s="143"/>
    </row>
    <row r="111" spans="6:20" s="20" customFormat="1" x14ac:dyDescent="0.25">
      <c r="F111" s="24"/>
      <c r="G111" s="149"/>
      <c r="H111" s="135"/>
      <c r="I111" s="135"/>
      <c r="J111" s="135"/>
      <c r="K111" s="135"/>
      <c r="L111" s="135"/>
      <c r="M111" s="135"/>
      <c r="N111" s="143"/>
      <c r="O111" s="143"/>
      <c r="P111" s="143"/>
      <c r="Q111" s="143"/>
      <c r="R111" s="143"/>
      <c r="S111" s="143"/>
      <c r="T111" s="143"/>
    </row>
    <row r="112" spans="6:20" s="20" customFormat="1" x14ac:dyDescent="0.25">
      <c r="F112" s="24"/>
      <c r="G112" s="149"/>
      <c r="H112" s="135"/>
      <c r="I112" s="135"/>
      <c r="J112" s="135"/>
      <c r="K112" s="135"/>
      <c r="L112" s="135"/>
      <c r="M112" s="135"/>
      <c r="N112" s="143"/>
      <c r="O112" s="143"/>
      <c r="P112" s="143"/>
      <c r="Q112" s="143"/>
      <c r="R112" s="143"/>
      <c r="S112" s="143"/>
      <c r="T112" s="143"/>
    </row>
    <row r="113" spans="6:20" s="20" customFormat="1" x14ac:dyDescent="0.25">
      <c r="F113" s="24"/>
      <c r="G113" s="149"/>
      <c r="H113" s="135"/>
      <c r="I113" s="135"/>
      <c r="J113" s="135"/>
      <c r="K113" s="135"/>
      <c r="L113" s="135"/>
      <c r="M113" s="135"/>
      <c r="N113" s="143"/>
      <c r="O113" s="143"/>
      <c r="P113" s="143"/>
      <c r="Q113" s="143"/>
      <c r="R113" s="143"/>
      <c r="S113" s="143"/>
      <c r="T113" s="143"/>
    </row>
    <row r="114" spans="6:20" s="20" customFormat="1" x14ac:dyDescent="0.25">
      <c r="F114" s="24"/>
      <c r="G114" s="149"/>
      <c r="H114" s="135"/>
      <c r="I114" s="135"/>
      <c r="J114" s="135"/>
      <c r="K114" s="135"/>
      <c r="L114" s="135"/>
      <c r="M114" s="135"/>
      <c r="N114" s="143"/>
      <c r="O114" s="143"/>
      <c r="P114" s="143"/>
      <c r="Q114" s="143"/>
      <c r="R114" s="143"/>
      <c r="S114" s="143"/>
      <c r="T114" s="143"/>
    </row>
    <row r="115" spans="6:20" s="20" customFormat="1" x14ac:dyDescent="0.25">
      <c r="F115" s="24"/>
      <c r="G115" s="149"/>
      <c r="H115" s="135"/>
      <c r="I115" s="135"/>
      <c r="J115" s="135"/>
      <c r="K115" s="135"/>
      <c r="L115" s="135"/>
      <c r="M115" s="135"/>
      <c r="N115" s="143"/>
      <c r="O115" s="143"/>
      <c r="P115" s="143"/>
      <c r="Q115" s="143"/>
      <c r="R115" s="143"/>
      <c r="S115" s="143"/>
      <c r="T115" s="14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" zoomScale="130" zoomScaleSheetLayoutView="130" workbookViewId="0">
      <selection activeCell="D61" sqref="D61"/>
    </sheetView>
  </sheetViews>
  <sheetFormatPr defaultColWidth="9.140625" defaultRowHeight="13.5" x14ac:dyDescent="0.2"/>
  <cols>
    <col min="1" max="1" width="6.28515625" style="15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37" customFormat="1" ht="22.5" customHeight="1" x14ac:dyDescent="0.2">
      <c r="A1" s="572" t="s">
        <v>72</v>
      </c>
      <c r="B1" s="572"/>
      <c r="C1" s="572"/>
      <c r="D1" s="572"/>
      <c r="E1" s="572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</row>
    <row r="2" spans="1:22" s="238" customFormat="1" ht="26.25" customHeight="1" x14ac:dyDescent="0.2">
      <c r="A2" s="573" t="str">
        <f>+'Ekamut-caxs'!A8:D8</f>
        <v xml:space="preserve">«Երևանի «Արևամանուկ» հ․163 մսուր-մանկապարտեզ» ՀՈԱԿ-ի </v>
      </c>
      <c r="B2" s="574"/>
      <c r="C2" s="574"/>
      <c r="D2" s="574"/>
      <c r="E2" s="57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38" customFormat="1" ht="24" customHeight="1" x14ac:dyDescent="0.2">
      <c r="A3" s="575" t="s">
        <v>162</v>
      </c>
      <c r="B3" s="575"/>
      <c r="C3" s="575"/>
      <c r="D3" s="575"/>
      <c r="E3" s="57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2" customFormat="1" ht="16.5" customHeight="1" x14ac:dyDescent="0.3">
      <c r="A4" s="576" t="s">
        <v>272</v>
      </c>
      <c r="B4" s="576"/>
      <c r="C4" s="576"/>
      <c r="D4" s="576"/>
      <c r="E4" s="576"/>
      <c r="F4" s="239"/>
      <c r="G4" s="240"/>
      <c r="H4" s="240"/>
      <c r="I4" s="240"/>
      <c r="J4" s="240"/>
      <c r="K4" s="240"/>
      <c r="L4" s="240"/>
      <c r="M4" s="241"/>
      <c r="N4" s="241"/>
      <c r="O4" s="241"/>
      <c r="P4" s="241"/>
      <c r="Q4" s="241"/>
      <c r="R4" s="241"/>
      <c r="S4" s="241"/>
      <c r="T4" s="241"/>
      <c r="U4" s="241"/>
      <c r="V4" s="241"/>
    </row>
    <row r="5" spans="1:22" ht="13.5" customHeight="1" x14ac:dyDescent="0.2">
      <c r="A5" s="243"/>
      <c r="B5" s="244"/>
      <c r="C5" s="244"/>
      <c r="D5" s="245"/>
      <c r="E5" s="245" t="s">
        <v>152</v>
      </c>
    </row>
    <row r="6" spans="1:22" s="250" customFormat="1" ht="56.25" customHeight="1" x14ac:dyDescent="0.2">
      <c r="A6" s="246" t="s">
        <v>3</v>
      </c>
      <c r="B6" s="247" t="s">
        <v>163</v>
      </c>
      <c r="C6" s="246" t="s">
        <v>164</v>
      </c>
      <c r="D6" s="246" t="s">
        <v>165</v>
      </c>
      <c r="E6" s="248" t="s">
        <v>166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</row>
    <row r="7" spans="1:22" s="159" customFormat="1" ht="21.75" customHeight="1" x14ac:dyDescent="0.2">
      <c r="A7" s="577" t="s">
        <v>167</v>
      </c>
      <c r="B7" s="578"/>
      <c r="C7" s="578"/>
      <c r="D7" s="277"/>
      <c r="E7" s="277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1" customFormat="1" ht="21.75" customHeight="1" x14ac:dyDescent="0.2">
      <c r="A8" s="251">
        <v>1</v>
      </c>
      <c r="B8" s="252" t="s">
        <v>168</v>
      </c>
      <c r="C8" s="251"/>
      <c r="D8" s="253">
        <f>SUM(D9:D29)</f>
        <v>0</v>
      </c>
      <c r="E8" s="254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 x14ac:dyDescent="0.2">
      <c r="A9" s="255">
        <v>1.1000000000000001</v>
      </c>
      <c r="B9" s="256" t="s">
        <v>169</v>
      </c>
      <c r="C9" s="255" t="s">
        <v>170</v>
      </c>
      <c r="D9" s="32"/>
      <c r="E9" s="32"/>
    </row>
    <row r="10" spans="1:22" ht="27" hidden="1" customHeight="1" x14ac:dyDescent="0.2">
      <c r="A10" s="255">
        <v>1.2</v>
      </c>
      <c r="B10" s="256" t="s">
        <v>171</v>
      </c>
      <c r="C10" s="255" t="s">
        <v>172</v>
      </c>
      <c r="D10" s="32"/>
      <c r="E10" s="32"/>
    </row>
    <row r="11" spans="1:22" ht="27" hidden="1" customHeight="1" x14ac:dyDescent="0.2">
      <c r="A11" s="255">
        <v>1.3</v>
      </c>
      <c r="B11" s="256" t="s">
        <v>173</v>
      </c>
      <c r="C11" s="255" t="s">
        <v>174</v>
      </c>
      <c r="D11" s="32"/>
      <c r="E11" s="32"/>
    </row>
    <row r="12" spans="1:22" ht="27" hidden="1" customHeight="1" x14ac:dyDescent="0.2">
      <c r="A12" s="255">
        <v>1.4</v>
      </c>
      <c r="B12" s="257" t="s">
        <v>175</v>
      </c>
      <c r="C12" s="258" t="s">
        <v>176</v>
      </c>
      <c r="D12" s="32"/>
      <c r="E12" s="32"/>
    </row>
    <row r="13" spans="1:22" ht="27" hidden="1" customHeight="1" x14ac:dyDescent="0.2">
      <c r="A13" s="255">
        <v>1.5</v>
      </c>
      <c r="B13" s="257"/>
      <c r="C13" s="255" t="s">
        <v>177</v>
      </c>
      <c r="D13" s="32"/>
      <c r="E13" s="32"/>
    </row>
    <row r="14" spans="1:22" ht="18" hidden="1" customHeight="1" x14ac:dyDescent="0.2">
      <c r="A14" s="255">
        <v>1.6</v>
      </c>
      <c r="B14" s="256" t="s">
        <v>229</v>
      </c>
      <c r="C14" s="255" t="s">
        <v>178</v>
      </c>
      <c r="D14" s="32"/>
      <c r="E14" s="32"/>
    </row>
    <row r="15" spans="1:22" ht="33.75" hidden="1" customHeight="1" x14ac:dyDescent="0.2">
      <c r="A15" s="255">
        <v>1.7</v>
      </c>
      <c r="B15" s="257"/>
      <c r="C15" s="255" t="s">
        <v>201</v>
      </c>
      <c r="D15" s="32"/>
      <c r="E15" s="32"/>
    </row>
    <row r="16" spans="1:22" ht="22.5" hidden="1" customHeight="1" x14ac:dyDescent="0.2">
      <c r="A16" s="255">
        <v>1.8</v>
      </c>
      <c r="B16" s="257"/>
      <c r="C16" s="259" t="s">
        <v>200</v>
      </c>
      <c r="D16" s="32"/>
      <c r="E16" s="32"/>
    </row>
    <row r="17" spans="1:22" ht="18" hidden="1" customHeight="1" x14ac:dyDescent="0.2">
      <c r="A17" s="255">
        <v>1.9</v>
      </c>
      <c r="B17" s="257"/>
      <c r="C17" s="259"/>
      <c r="D17" s="32"/>
      <c r="E17" s="32"/>
    </row>
    <row r="18" spans="1:22" ht="18" hidden="1" customHeight="1" x14ac:dyDescent="0.2">
      <c r="A18" s="260">
        <v>2</v>
      </c>
      <c r="B18" s="257"/>
      <c r="C18" s="259"/>
      <c r="D18" s="32"/>
      <c r="E18" s="32"/>
    </row>
    <row r="19" spans="1:22" ht="18" hidden="1" customHeight="1" x14ac:dyDescent="0.2">
      <c r="A19" s="255">
        <v>2.1</v>
      </c>
      <c r="B19" s="257"/>
      <c r="C19" s="259"/>
      <c r="D19" s="32"/>
      <c r="E19" s="32"/>
    </row>
    <row r="20" spans="1:22" ht="18" hidden="1" customHeight="1" x14ac:dyDescent="0.2">
      <c r="A20" s="255">
        <v>2.2000000000000002</v>
      </c>
      <c r="B20" s="257"/>
      <c r="C20" s="259"/>
      <c r="D20" s="32"/>
      <c r="E20" s="32"/>
    </row>
    <row r="21" spans="1:22" ht="18" hidden="1" customHeight="1" x14ac:dyDescent="0.2">
      <c r="A21" s="255">
        <v>2.2999999999999998</v>
      </c>
      <c r="B21" s="257"/>
      <c r="C21" s="259"/>
      <c r="D21" s="32"/>
      <c r="E21" s="32"/>
    </row>
    <row r="22" spans="1:22" ht="27.75" hidden="1" customHeight="1" x14ac:dyDescent="0.2">
      <c r="A22" s="255">
        <v>2.4</v>
      </c>
      <c r="B22" s="257"/>
      <c r="C22" s="259"/>
      <c r="D22" s="32"/>
      <c r="E22" s="32"/>
    </row>
    <row r="23" spans="1:22" ht="27.75" hidden="1" customHeight="1" x14ac:dyDescent="0.2">
      <c r="A23" s="255">
        <v>2.5</v>
      </c>
      <c r="B23" s="257" t="s">
        <v>179</v>
      </c>
      <c r="C23" s="255" t="s">
        <v>39</v>
      </c>
      <c r="D23" s="32"/>
      <c r="E23" s="32"/>
    </row>
    <row r="24" spans="1:22" ht="27.75" hidden="1" customHeight="1" x14ac:dyDescent="0.2">
      <c r="A24" s="255">
        <v>2.6</v>
      </c>
      <c r="B24" s="257" t="s">
        <v>179</v>
      </c>
      <c r="C24" s="255" t="s">
        <v>52</v>
      </c>
      <c r="D24" s="32"/>
      <c r="E24" s="32"/>
    </row>
    <row r="25" spans="1:22" ht="27.75" hidden="1" customHeight="1" x14ac:dyDescent="0.2">
      <c r="A25" s="255">
        <v>2.7</v>
      </c>
      <c r="B25" s="257" t="s">
        <v>179</v>
      </c>
      <c r="C25" s="255" t="s">
        <v>180</v>
      </c>
      <c r="D25" s="32"/>
      <c r="E25" s="32"/>
    </row>
    <row r="26" spans="1:22" ht="27.75" hidden="1" customHeight="1" x14ac:dyDescent="0.2">
      <c r="A26" s="255">
        <v>2.8</v>
      </c>
      <c r="B26" s="257" t="s">
        <v>179</v>
      </c>
      <c r="C26" s="255" t="s">
        <v>181</v>
      </c>
      <c r="D26" s="32"/>
      <c r="E26" s="32"/>
    </row>
    <row r="27" spans="1:22" ht="27" hidden="1" customHeight="1" x14ac:dyDescent="0.2">
      <c r="A27" s="255">
        <v>2.9</v>
      </c>
      <c r="B27" s="256" t="s">
        <v>182</v>
      </c>
      <c r="C27" s="255" t="s">
        <v>183</v>
      </c>
      <c r="D27" s="32"/>
      <c r="E27" s="32"/>
    </row>
    <row r="28" spans="1:22" ht="26.25" hidden="1" customHeight="1" x14ac:dyDescent="0.2">
      <c r="A28" s="261">
        <v>2.1</v>
      </c>
      <c r="B28" s="257" t="s">
        <v>184</v>
      </c>
      <c r="C28" s="255" t="s">
        <v>185</v>
      </c>
      <c r="D28" s="32"/>
      <c r="E28" s="32"/>
    </row>
    <row r="29" spans="1:22" ht="26.25" hidden="1" customHeight="1" x14ac:dyDescent="0.2">
      <c r="A29" s="261">
        <v>2.11</v>
      </c>
      <c r="B29" s="257"/>
      <c r="C29" s="259" t="s">
        <v>186</v>
      </c>
      <c r="D29" s="32"/>
      <c r="E29" s="32"/>
    </row>
    <row r="30" spans="1:22" s="263" customFormat="1" ht="34.5" customHeight="1" x14ac:dyDescent="0.2">
      <c r="A30" s="251">
        <v>2</v>
      </c>
      <c r="B30" s="262" t="s">
        <v>187</v>
      </c>
      <c r="C30" s="251"/>
      <c r="D30" s="253">
        <f>SUM(D31:D33)</f>
        <v>0</v>
      </c>
      <c r="E30" s="254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 x14ac:dyDescent="0.2">
      <c r="A31" s="255">
        <v>2.1</v>
      </c>
      <c r="B31" s="257"/>
      <c r="C31" s="255" t="s">
        <v>188</v>
      </c>
      <c r="D31" s="32"/>
      <c r="E31" s="32"/>
    </row>
    <row r="32" spans="1:22" ht="21" hidden="1" customHeight="1" x14ac:dyDescent="0.2">
      <c r="A32" s="255">
        <v>2.2000000000000002</v>
      </c>
      <c r="B32" s="257" t="s">
        <v>189</v>
      </c>
      <c r="C32" s="255" t="s">
        <v>190</v>
      </c>
      <c r="D32" s="32"/>
      <c r="E32" s="32"/>
    </row>
    <row r="33" spans="1:22" ht="26.25" hidden="1" customHeight="1" x14ac:dyDescent="0.2">
      <c r="A33" s="255">
        <v>2.2999999999999998</v>
      </c>
      <c r="B33" s="257" t="s">
        <v>189</v>
      </c>
      <c r="C33" s="255" t="s">
        <v>191</v>
      </c>
      <c r="D33" s="32"/>
      <c r="E33" s="264"/>
    </row>
    <row r="34" spans="1:22" s="269" customFormat="1" ht="21.75" customHeight="1" x14ac:dyDescent="0.2">
      <c r="A34" s="77"/>
      <c r="B34" s="265" t="s">
        <v>74</v>
      </c>
      <c r="C34" s="266"/>
      <c r="D34" s="267">
        <f>D8+D30</f>
        <v>0</v>
      </c>
      <c r="E34" s="268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</row>
    <row r="35" spans="1:22" s="238" customFormat="1" ht="33.75" customHeight="1" x14ac:dyDescent="0.2">
      <c r="A35" s="577" t="s">
        <v>192</v>
      </c>
      <c r="B35" s="578"/>
      <c r="C35" s="578"/>
      <c r="D35" s="277"/>
      <c r="E35" s="277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5">
        <v>1.1000000000000001</v>
      </c>
      <c r="B36" s="256" t="s">
        <v>169</v>
      </c>
      <c r="C36" s="255" t="s">
        <v>170</v>
      </c>
      <c r="D36" s="369">
        <v>153.4</v>
      </c>
      <c r="E36" s="32"/>
    </row>
    <row r="37" spans="1:22" ht="21" customHeight="1" x14ac:dyDescent="0.2">
      <c r="A37" s="255">
        <v>1.2</v>
      </c>
      <c r="B37" s="256" t="s">
        <v>171</v>
      </c>
      <c r="C37" s="255" t="s">
        <v>172</v>
      </c>
      <c r="D37" s="369">
        <v>72.2</v>
      </c>
      <c r="E37" s="32"/>
    </row>
    <row r="38" spans="1:22" ht="21" customHeight="1" x14ac:dyDescent="0.2">
      <c r="A38" s="255">
        <v>1.3</v>
      </c>
      <c r="B38" s="256" t="s">
        <v>173</v>
      </c>
      <c r="C38" s="255" t="s">
        <v>174</v>
      </c>
      <c r="D38" s="32">
        <v>11.4</v>
      </c>
      <c r="E38" s="32"/>
    </row>
    <row r="39" spans="1:22" ht="21" hidden="1" customHeight="1" x14ac:dyDescent="0.2">
      <c r="A39" s="255">
        <v>1.4</v>
      </c>
      <c r="B39" s="257" t="s">
        <v>175</v>
      </c>
      <c r="C39" s="258" t="s">
        <v>176</v>
      </c>
      <c r="D39" s="32"/>
      <c r="E39" s="32"/>
    </row>
    <row r="40" spans="1:22" ht="21" hidden="1" customHeight="1" x14ac:dyDescent="0.2">
      <c r="A40" s="255">
        <v>1.5</v>
      </c>
      <c r="B40" s="257"/>
      <c r="C40" s="255" t="s">
        <v>177</v>
      </c>
      <c r="D40" s="32"/>
      <c r="E40" s="32"/>
    </row>
    <row r="41" spans="1:22" ht="20.25" customHeight="1" x14ac:dyDescent="0.2">
      <c r="A41" s="255">
        <v>1.4</v>
      </c>
      <c r="B41" s="256" t="s">
        <v>278</v>
      </c>
      <c r="C41" s="255" t="s">
        <v>178</v>
      </c>
      <c r="D41" s="32">
        <v>10.5</v>
      </c>
      <c r="E41" s="32"/>
    </row>
    <row r="42" spans="1:22" ht="33.75" hidden="1" customHeight="1" x14ac:dyDescent="0.2">
      <c r="A42" s="255">
        <v>1.7</v>
      </c>
      <c r="B42" s="257"/>
      <c r="C42" s="255" t="s">
        <v>201</v>
      </c>
      <c r="D42" s="32"/>
      <c r="E42" s="32"/>
    </row>
    <row r="43" spans="1:22" ht="23.25" hidden="1" customHeight="1" x14ac:dyDescent="0.2">
      <c r="A43" s="255">
        <v>1.8</v>
      </c>
      <c r="B43" s="257"/>
      <c r="C43" s="259" t="s">
        <v>200</v>
      </c>
      <c r="D43" s="32"/>
      <c r="E43" s="32"/>
    </row>
    <row r="44" spans="1:22" ht="23.25" hidden="1" customHeight="1" x14ac:dyDescent="0.2">
      <c r="A44" s="255">
        <v>1.9</v>
      </c>
      <c r="B44" s="257"/>
      <c r="C44" s="259"/>
      <c r="D44" s="32"/>
      <c r="E44" s="32"/>
    </row>
    <row r="45" spans="1:22" ht="23.25" hidden="1" customHeight="1" x14ac:dyDescent="0.2">
      <c r="A45" s="260">
        <v>2</v>
      </c>
      <c r="B45" s="257"/>
      <c r="C45" s="259"/>
      <c r="D45" s="32"/>
      <c r="E45" s="32"/>
    </row>
    <row r="46" spans="1:22" ht="23.25" hidden="1" customHeight="1" x14ac:dyDescent="0.2">
      <c r="A46" s="255">
        <v>2.1</v>
      </c>
      <c r="B46" s="257"/>
      <c r="C46" s="259"/>
      <c r="D46" s="32"/>
      <c r="E46" s="32"/>
    </row>
    <row r="47" spans="1:22" ht="21" hidden="1" customHeight="1" x14ac:dyDescent="0.2">
      <c r="A47" s="255">
        <v>2.2000000000000002</v>
      </c>
      <c r="B47" s="257" t="s">
        <v>179</v>
      </c>
      <c r="C47" s="255" t="s">
        <v>39</v>
      </c>
      <c r="D47" s="32"/>
      <c r="E47" s="32"/>
    </row>
    <row r="48" spans="1:22" ht="21" hidden="1" customHeight="1" x14ac:dyDescent="0.2">
      <c r="A48" s="255">
        <v>2.2999999999999998</v>
      </c>
      <c r="B48" s="257" t="s">
        <v>179</v>
      </c>
      <c r="C48" s="255" t="s">
        <v>52</v>
      </c>
      <c r="D48" s="32"/>
      <c r="E48" s="32"/>
    </row>
    <row r="49" spans="1:22" ht="21" hidden="1" customHeight="1" x14ac:dyDescent="0.2">
      <c r="A49" s="255">
        <v>2.4</v>
      </c>
      <c r="B49" s="257" t="s">
        <v>179</v>
      </c>
      <c r="C49" s="255" t="s">
        <v>180</v>
      </c>
      <c r="D49" s="32"/>
      <c r="E49" s="32"/>
    </row>
    <row r="50" spans="1:22" ht="24" hidden="1" customHeight="1" x14ac:dyDescent="0.2">
      <c r="A50" s="255">
        <v>2.5</v>
      </c>
      <c r="B50" s="257" t="s">
        <v>179</v>
      </c>
      <c r="C50" s="255" t="s">
        <v>181</v>
      </c>
      <c r="D50" s="32"/>
      <c r="E50" s="32"/>
    </row>
    <row r="51" spans="1:22" ht="24" hidden="1" customHeight="1" x14ac:dyDescent="0.2">
      <c r="A51" s="255">
        <v>2.6</v>
      </c>
      <c r="B51" s="256" t="s">
        <v>182</v>
      </c>
      <c r="C51" s="255" t="s">
        <v>183</v>
      </c>
      <c r="D51" s="32"/>
      <c r="E51" s="32"/>
    </row>
    <row r="52" spans="1:22" ht="24" hidden="1" customHeight="1" x14ac:dyDescent="0.2">
      <c r="A52" s="255">
        <v>2.7</v>
      </c>
      <c r="B52" s="257" t="s">
        <v>184</v>
      </c>
      <c r="C52" s="255" t="s">
        <v>185</v>
      </c>
      <c r="D52" s="32"/>
      <c r="E52" s="32"/>
    </row>
    <row r="53" spans="1:22" ht="24" hidden="1" customHeight="1" x14ac:dyDescent="0.2">
      <c r="A53" s="255">
        <v>2.8</v>
      </c>
      <c r="B53" s="257"/>
      <c r="C53" s="259" t="s">
        <v>186</v>
      </c>
      <c r="D53" s="32"/>
      <c r="E53" s="32"/>
    </row>
    <row r="54" spans="1:22" s="244" customFormat="1" ht="33" customHeight="1" x14ac:dyDescent="0.2">
      <c r="A54" s="255"/>
      <c r="B54" s="252" t="s">
        <v>193</v>
      </c>
      <c r="C54" s="31"/>
      <c r="D54" s="253">
        <f>SUM(D55:D58)</f>
        <v>1424.3</v>
      </c>
      <c r="E54" s="32"/>
      <c r="F54" s="402">
        <f>SUM(D36:D53)</f>
        <v>247.50000000000003</v>
      </c>
      <c r="G54" s="402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4" customFormat="1" ht="33" customHeight="1" x14ac:dyDescent="0.2">
      <c r="A55" s="255">
        <v>1.1000000000000001</v>
      </c>
      <c r="B55" s="298"/>
      <c r="C55" s="299" t="s">
        <v>199</v>
      </c>
      <c r="D55" s="370">
        <v>1424.3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 x14ac:dyDescent="0.2">
      <c r="A56" s="255">
        <v>1.2</v>
      </c>
      <c r="B56" s="270"/>
      <c r="C56" s="255" t="s">
        <v>188</v>
      </c>
      <c r="D56" s="32"/>
      <c r="E56" s="255"/>
    </row>
    <row r="57" spans="1:22" ht="24.75" hidden="1" customHeight="1" x14ac:dyDescent="0.2">
      <c r="A57" s="255">
        <v>1.3</v>
      </c>
      <c r="B57" s="257" t="s">
        <v>184</v>
      </c>
      <c r="C57" s="255" t="s">
        <v>190</v>
      </c>
      <c r="D57" s="32"/>
      <c r="E57" s="32"/>
    </row>
    <row r="58" spans="1:22" ht="24.75" hidden="1" customHeight="1" x14ac:dyDescent="0.2">
      <c r="A58" s="255">
        <v>1.4</v>
      </c>
      <c r="B58" s="257" t="s">
        <v>184</v>
      </c>
      <c r="C58" s="255" t="s">
        <v>191</v>
      </c>
      <c r="D58" s="32"/>
      <c r="E58" s="32"/>
    </row>
    <row r="59" spans="1:22" s="237" customFormat="1" ht="29.25" customHeight="1" x14ac:dyDescent="0.2">
      <c r="A59" s="271"/>
      <c r="B59" s="265" t="s">
        <v>74</v>
      </c>
      <c r="C59" s="272"/>
      <c r="D59" s="273">
        <f>SUM(D36:D54)</f>
        <v>1671.8</v>
      </c>
      <c r="E59" s="274"/>
      <c r="F59" s="505">
        <f>+D59-D54</f>
        <v>247.5</v>
      </c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</row>
    <row r="60" spans="1:22" ht="10.5" customHeight="1" x14ac:dyDescent="0.2">
      <c r="A60" s="243"/>
      <c r="B60" s="244"/>
      <c r="C60" s="244"/>
    </row>
    <row r="61" spans="1:22" ht="39" customHeight="1" x14ac:dyDescent="0.2">
      <c r="A61" s="243"/>
      <c r="B61" s="244"/>
      <c r="C61" s="275" t="s">
        <v>194</v>
      </c>
    </row>
    <row r="62" spans="1:22" ht="59.25" customHeight="1" x14ac:dyDescent="0.2">
      <c r="A62" s="276">
        <v>1</v>
      </c>
      <c r="B62" s="277" t="s">
        <v>255</v>
      </c>
      <c r="C62" s="273">
        <f>+'Dramakan hosqer'!C13</f>
        <v>649.5</v>
      </c>
      <c r="D62" s="579" t="s">
        <v>195</v>
      </c>
      <c r="E62" s="580"/>
    </row>
    <row r="63" spans="1:22" ht="36.75" customHeight="1" x14ac:dyDescent="0.2">
      <c r="A63" s="243"/>
      <c r="B63" s="244"/>
      <c r="C63" s="244"/>
    </row>
    <row r="64" spans="1:22" s="201" customFormat="1" ht="25.5" customHeight="1" x14ac:dyDescent="0.2">
      <c r="A64" s="278"/>
      <c r="B64" s="236" t="s">
        <v>2</v>
      </c>
      <c r="C64" s="279"/>
      <c r="D64" s="581" t="str">
        <f>+'Ekamut-caxs'!C72</f>
        <v>ժ/պ    Ա․ Լալայան</v>
      </c>
      <c r="E64" s="58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1" customFormat="1" ht="12.75" customHeight="1" x14ac:dyDescent="0.2">
      <c r="A65" s="278"/>
      <c r="B65" s="263"/>
      <c r="C65" s="280"/>
      <c r="D65" s="582" t="s">
        <v>98</v>
      </c>
      <c r="E65" s="58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1" customFormat="1" ht="22.5" customHeight="1" x14ac:dyDescent="0.2">
      <c r="A66" s="278"/>
      <c r="B66" s="236" t="s">
        <v>6</v>
      </c>
      <c r="C66" s="279"/>
      <c r="D66" s="581" t="str">
        <f>+'Ekamut-caxs'!C74</f>
        <v>Հ․ Ղանթարչյան</v>
      </c>
      <c r="E66" s="58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1" customFormat="1" ht="13.5" customHeight="1" x14ac:dyDescent="0.2">
      <c r="A67" s="278"/>
      <c r="B67" s="281"/>
      <c r="C67" s="278" t="s">
        <v>1</v>
      </c>
      <c r="D67" s="582" t="s">
        <v>98</v>
      </c>
      <c r="E67" s="58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2"/>
      <c r="E68" s="202"/>
    </row>
    <row r="69" spans="1:22" ht="27" customHeight="1" x14ac:dyDescent="0.2"/>
    <row r="73" spans="1:22" ht="33" customHeight="1" x14ac:dyDescent="0.2"/>
    <row r="75" spans="1:22" s="282" customFormat="1" ht="36" customHeight="1" x14ac:dyDescent="0.2"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</row>
    <row r="76" spans="1:22" ht="24" customHeight="1" x14ac:dyDescent="0.2"/>
    <row r="77" spans="1:22" ht="0.75" hidden="1" customHeight="1" x14ac:dyDescent="0.2"/>
    <row r="78" spans="1:22" s="201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58"/>
      <c r="B82" s="1"/>
      <c r="C82" s="1"/>
      <c r="D82" s="1"/>
      <c r="E82" s="202"/>
    </row>
    <row r="83" spans="1:5" s="20" customFormat="1" ht="24" customHeight="1" x14ac:dyDescent="0.2">
      <c r="A83" s="158"/>
      <c r="B83" s="1"/>
      <c r="C83" s="1"/>
      <c r="D83" s="1"/>
      <c r="E83" s="202"/>
    </row>
    <row r="84" spans="1:5" s="20" customFormat="1" x14ac:dyDescent="0.2">
      <c r="A84" s="158"/>
      <c r="B84" s="1"/>
      <c r="C84" s="1"/>
      <c r="D84" s="1"/>
      <c r="E84" s="202"/>
    </row>
    <row r="85" spans="1:5" s="20" customFormat="1" ht="24.75" customHeight="1" x14ac:dyDescent="0.2">
      <c r="A85" s="15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SheetLayoutView="100" workbookViewId="0">
      <selection activeCell="D61" sqref="D61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86" t="s">
        <v>72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14" s="22" customFormat="1" ht="25.5" customHeight="1" x14ac:dyDescent="0.2">
      <c r="A2" s="557" t="str">
        <f>+'Ekamut-caxs'!A8</f>
        <v xml:space="preserve">«Երևանի «Արևամանուկ» հ․163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4" ht="25.5" customHeight="1" x14ac:dyDescent="0.2">
      <c r="A3" s="587" t="s">
        <v>256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</row>
    <row r="4" spans="1:14" ht="21" customHeight="1" thickBot="1" x14ac:dyDescent="0.25">
      <c r="M4" s="411" t="s">
        <v>0</v>
      </c>
    </row>
    <row r="5" spans="1:14" ht="33.75" customHeight="1" x14ac:dyDescent="0.2">
      <c r="A5" s="593" t="s">
        <v>158</v>
      </c>
      <c r="B5" s="595" t="s">
        <v>73</v>
      </c>
      <c r="C5" s="597" t="s">
        <v>237</v>
      </c>
      <c r="D5" s="588" t="s">
        <v>211</v>
      </c>
      <c r="E5" s="589"/>
      <c r="F5" s="589"/>
      <c r="G5" s="589"/>
      <c r="H5" s="589"/>
      <c r="I5" s="589"/>
      <c r="J5" s="589"/>
      <c r="K5" s="589"/>
      <c r="L5" s="590"/>
      <c r="M5" s="591" t="s">
        <v>161</v>
      </c>
    </row>
    <row r="6" spans="1:14" ht="79.5" customHeight="1" x14ac:dyDescent="0.2">
      <c r="A6" s="594"/>
      <c r="B6" s="596"/>
      <c r="C6" s="598"/>
      <c r="D6" s="412" t="s">
        <v>230</v>
      </c>
      <c r="E6" s="413" t="s">
        <v>242</v>
      </c>
      <c r="F6" s="413" t="s">
        <v>243</v>
      </c>
      <c r="G6" s="413" t="s">
        <v>159</v>
      </c>
      <c r="H6" s="413" t="s">
        <v>214</v>
      </c>
      <c r="I6" s="413" t="s">
        <v>213</v>
      </c>
      <c r="J6" s="413" t="s">
        <v>123</v>
      </c>
      <c r="K6" s="414" t="s">
        <v>269</v>
      </c>
      <c r="L6" s="415" t="s">
        <v>212</v>
      </c>
      <c r="M6" s="592"/>
    </row>
    <row r="7" spans="1:14" ht="27.75" customHeight="1" x14ac:dyDescent="0.2">
      <c r="A7" s="412">
        <v>1</v>
      </c>
      <c r="B7" s="416" t="s">
        <v>221</v>
      </c>
      <c r="C7" s="417">
        <v>24501.4</v>
      </c>
      <c r="D7" s="418">
        <v>4961</v>
      </c>
      <c r="E7" s="419"/>
      <c r="F7" s="419"/>
      <c r="G7" s="419">
        <v>111.1</v>
      </c>
      <c r="H7" s="419"/>
      <c r="I7" s="419"/>
      <c r="J7" s="419"/>
      <c r="K7" s="419"/>
      <c r="L7" s="420"/>
      <c r="M7" s="421">
        <f>ROUND(SUM(C7:L7),1)</f>
        <v>29573.5</v>
      </c>
    </row>
    <row r="8" spans="1:14" ht="28.5" customHeight="1" x14ac:dyDescent="0.2">
      <c r="A8" s="412">
        <v>1.1000000000000001</v>
      </c>
      <c r="B8" s="422" t="s">
        <v>123</v>
      </c>
      <c r="C8" s="423">
        <v>464.6</v>
      </c>
      <c r="D8" s="424" t="s">
        <v>203</v>
      </c>
      <c r="E8" s="425" t="s">
        <v>203</v>
      </c>
      <c r="F8" s="425" t="s">
        <v>203</v>
      </c>
      <c r="G8" s="425" t="s">
        <v>203</v>
      </c>
      <c r="H8" s="425" t="s">
        <v>203</v>
      </c>
      <c r="I8" s="425" t="s">
        <v>203</v>
      </c>
      <c r="J8" s="425" t="s">
        <v>203</v>
      </c>
      <c r="K8" s="425" t="s">
        <v>203</v>
      </c>
      <c r="L8" s="426" t="s">
        <v>203</v>
      </c>
      <c r="M8" s="427" t="s">
        <v>203</v>
      </c>
    </row>
    <row r="9" spans="1:14" ht="30" customHeight="1" x14ac:dyDescent="0.2">
      <c r="A9" s="412">
        <v>1.2</v>
      </c>
      <c r="B9" s="422" t="s">
        <v>212</v>
      </c>
      <c r="C9" s="423"/>
      <c r="D9" s="424" t="s">
        <v>203</v>
      </c>
      <c r="E9" s="425" t="s">
        <v>203</v>
      </c>
      <c r="F9" s="425" t="s">
        <v>203</v>
      </c>
      <c r="G9" s="425" t="s">
        <v>203</v>
      </c>
      <c r="H9" s="425" t="s">
        <v>203</v>
      </c>
      <c r="I9" s="425" t="s">
        <v>203</v>
      </c>
      <c r="J9" s="425" t="s">
        <v>203</v>
      </c>
      <c r="K9" s="425" t="s">
        <v>203</v>
      </c>
      <c r="L9" s="426" t="s">
        <v>203</v>
      </c>
      <c r="M9" s="427" t="s">
        <v>203</v>
      </c>
    </row>
    <row r="10" spans="1:14" ht="35.25" customHeight="1" x14ac:dyDescent="0.2">
      <c r="A10" s="412">
        <v>2</v>
      </c>
      <c r="B10" s="506" t="s">
        <v>95</v>
      </c>
      <c r="C10" s="428">
        <v>45</v>
      </c>
      <c r="D10" s="418">
        <v>12</v>
      </c>
      <c r="E10" s="425" t="s">
        <v>203</v>
      </c>
      <c r="F10" s="425" t="s">
        <v>203</v>
      </c>
      <c r="G10" s="425" t="s">
        <v>203</v>
      </c>
      <c r="H10" s="425" t="s">
        <v>203</v>
      </c>
      <c r="I10" s="425" t="s">
        <v>203</v>
      </c>
      <c r="J10" s="425" t="s">
        <v>203</v>
      </c>
      <c r="K10" s="425" t="s">
        <v>203</v>
      </c>
      <c r="L10" s="426" t="s">
        <v>203</v>
      </c>
      <c r="M10" s="421">
        <f>ROUND(SUM(C10:L10),1)</f>
        <v>57</v>
      </c>
    </row>
    <row r="11" spans="1:14" s="436" customFormat="1" ht="34.5" customHeight="1" thickBot="1" x14ac:dyDescent="0.25">
      <c r="A11" s="429"/>
      <c r="B11" s="430" t="s">
        <v>74</v>
      </c>
      <c r="C11" s="431" t="s">
        <v>203</v>
      </c>
      <c r="D11" s="432" t="s">
        <v>203</v>
      </c>
      <c r="E11" s="433" t="s">
        <v>203</v>
      </c>
      <c r="F11" s="433" t="s">
        <v>203</v>
      </c>
      <c r="G11" s="433" t="s">
        <v>203</v>
      </c>
      <c r="H11" s="433" t="s">
        <v>203</v>
      </c>
      <c r="I11" s="433" t="s">
        <v>203</v>
      </c>
      <c r="J11" s="433" t="s">
        <v>203</v>
      </c>
      <c r="K11" s="433" t="s">
        <v>203</v>
      </c>
      <c r="L11" s="434" t="s">
        <v>203</v>
      </c>
      <c r="M11" s="435">
        <f>ROUND(SUM(M7:M10),1)</f>
        <v>29630.5</v>
      </c>
    </row>
    <row r="12" spans="1:14" s="436" customFormat="1" ht="34.5" customHeight="1" x14ac:dyDescent="0.2">
      <c r="A12" s="437"/>
      <c r="B12" s="438"/>
      <c r="C12" s="409"/>
      <c r="D12" s="439">
        <v>2346681</v>
      </c>
      <c r="E12" s="440">
        <f>+D12*2</f>
        <v>4693362</v>
      </c>
      <c r="F12" s="440"/>
      <c r="G12" s="440"/>
      <c r="H12" s="441"/>
      <c r="I12" s="441"/>
      <c r="J12" s="442"/>
      <c r="K12" s="441"/>
      <c r="L12" s="440"/>
      <c r="M12" s="443"/>
      <c r="N12" s="438"/>
    </row>
    <row r="13" spans="1:14" s="444" customFormat="1" ht="21" customHeight="1" x14ac:dyDescent="0.2">
      <c r="B13" s="445"/>
      <c r="C13" s="445"/>
      <c r="D13" s="446"/>
      <c r="E13" s="447"/>
      <c r="F13" s="447"/>
      <c r="G13" s="448"/>
      <c r="H13" s="192"/>
      <c r="I13" s="192"/>
      <c r="J13" s="446"/>
      <c r="K13" s="601"/>
      <c r="L13" s="601"/>
      <c r="M13" s="449"/>
    </row>
    <row r="14" spans="1:14" s="437" customFormat="1" ht="69" customHeight="1" x14ac:dyDescent="0.2">
      <c r="B14" s="583" t="s">
        <v>217</v>
      </c>
      <c r="C14" s="584"/>
      <c r="D14" s="585"/>
      <c r="G14" s="446"/>
      <c r="H14" s="446"/>
      <c r="I14" s="583" t="s">
        <v>216</v>
      </c>
      <c r="J14" s="585"/>
      <c r="K14" s="446"/>
      <c r="L14" s="446"/>
      <c r="M14" s="446"/>
    </row>
    <row r="15" spans="1:14" s="437" customFormat="1" ht="48" customHeight="1" x14ac:dyDescent="0.2">
      <c r="B15" s="450" t="s">
        <v>198</v>
      </c>
      <c r="C15" s="451" t="s">
        <v>244</v>
      </c>
      <c r="D15" s="451" t="s">
        <v>245</v>
      </c>
      <c r="G15" s="452"/>
      <c r="H15" s="453"/>
      <c r="I15" s="450" t="s">
        <v>198</v>
      </c>
      <c r="J15" s="451" t="s">
        <v>215</v>
      </c>
      <c r="K15" s="452"/>
      <c r="L15" s="452"/>
      <c r="M15" s="453"/>
    </row>
    <row r="16" spans="1:14" s="454" customFormat="1" ht="39.75" customHeight="1" x14ac:dyDescent="0.2">
      <c r="B16" s="455">
        <v>93600</v>
      </c>
      <c r="C16" s="456">
        <f>ROUND(4*B16*2/1000,1)</f>
        <v>748.8</v>
      </c>
      <c r="D16" s="456">
        <f>350.1/5*2</f>
        <v>140.04000000000002</v>
      </c>
      <c r="G16" s="457"/>
      <c r="H16" s="458"/>
      <c r="I16" s="459">
        <v>93600</v>
      </c>
      <c r="J16" s="460">
        <f>725.5/12*2</f>
        <v>120.91666666666667</v>
      </c>
      <c r="K16" s="457"/>
      <c r="L16" s="457"/>
      <c r="M16" s="458"/>
    </row>
    <row r="17" spans="1:13" s="27" customFormat="1" ht="24" customHeight="1" x14ac:dyDescent="0.2">
      <c r="D17" s="461"/>
      <c r="E17" s="462"/>
      <c r="F17" s="462"/>
      <c r="G17" s="462"/>
      <c r="H17" s="441"/>
      <c r="I17" s="441"/>
      <c r="J17" s="463"/>
      <c r="K17" s="457"/>
      <c r="L17" s="457"/>
      <c r="M17" s="464"/>
    </row>
    <row r="18" spans="1:13" s="27" customFormat="1" ht="19.5" customHeight="1" x14ac:dyDescent="0.2">
      <c r="A18" s="465"/>
      <c r="B18" s="465"/>
      <c r="C18" s="466"/>
      <c r="D18" s="465"/>
      <c r="E18" s="465"/>
      <c r="F18" s="465"/>
      <c r="G18" s="465"/>
      <c r="H18" s="465"/>
      <c r="I18" s="465"/>
      <c r="J18" s="465"/>
      <c r="K18" s="465"/>
      <c r="L18" s="465"/>
      <c r="M18" s="465"/>
    </row>
    <row r="19" spans="1:13" s="469" customFormat="1" ht="24" customHeight="1" x14ac:dyDescent="0.2">
      <c r="A19" s="467"/>
      <c r="B19" s="468" t="s">
        <v>2</v>
      </c>
      <c r="C19" s="468"/>
      <c r="E19" s="470"/>
      <c r="F19" s="471"/>
      <c r="G19" s="471"/>
      <c r="H19" s="602" t="str">
        <f>+'Ekamut-caxs'!C72</f>
        <v>ժ/պ    Ա․ Լալայան</v>
      </c>
      <c r="I19" s="602"/>
      <c r="J19" s="602"/>
      <c r="K19" s="472"/>
      <c r="L19" s="467"/>
      <c r="M19" s="467"/>
    </row>
    <row r="20" spans="1:13" s="473" customFormat="1" ht="17.25" customHeight="1" x14ac:dyDescent="0.2">
      <c r="B20" s="474"/>
      <c r="C20" s="474"/>
      <c r="E20" s="475" t="s">
        <v>97</v>
      </c>
      <c r="F20" s="476"/>
      <c r="G20" s="477"/>
      <c r="H20" s="600" t="s">
        <v>98</v>
      </c>
      <c r="I20" s="600"/>
      <c r="J20" s="600"/>
      <c r="K20" s="476"/>
    </row>
    <row r="21" spans="1:13" s="469" customFormat="1" ht="24.75" customHeight="1" x14ac:dyDescent="0.2">
      <c r="B21" s="478" t="s">
        <v>6</v>
      </c>
      <c r="C21" s="478"/>
      <c r="E21" s="479"/>
      <c r="F21" s="480"/>
      <c r="G21" s="480"/>
      <c r="H21" s="599" t="str">
        <f>+'Ekamut-caxs'!C74</f>
        <v>Հ․ Ղանթարչյան</v>
      </c>
      <c r="I21" s="599"/>
      <c r="J21" s="599"/>
      <c r="K21" s="481"/>
    </row>
    <row r="22" spans="1:13" s="473" customFormat="1" ht="18.75" customHeight="1" x14ac:dyDescent="0.2">
      <c r="E22" s="475" t="s">
        <v>97</v>
      </c>
      <c r="F22" s="476"/>
      <c r="G22" s="477"/>
      <c r="H22" s="600" t="s">
        <v>98</v>
      </c>
      <c r="I22" s="600"/>
      <c r="J22" s="600"/>
      <c r="K22" s="476"/>
    </row>
    <row r="23" spans="1:13" s="482" customFormat="1" ht="16.5" x14ac:dyDescent="0.2">
      <c r="D23" s="483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D61" sqref="D61"/>
    </sheetView>
  </sheetViews>
  <sheetFormatPr defaultColWidth="9.140625" defaultRowHeight="16.5" x14ac:dyDescent="0.2"/>
  <cols>
    <col min="1" max="1" width="4.140625" style="161" customWidth="1"/>
    <col min="2" max="2" width="19.140625" style="161" customWidth="1"/>
    <col min="3" max="3" width="14.85546875" style="161" customWidth="1"/>
    <col min="4" max="4" width="16" style="161" customWidth="1"/>
    <col min="5" max="5" width="14.85546875" style="161" customWidth="1"/>
    <col min="6" max="6" width="16.28515625" style="161" customWidth="1"/>
    <col min="7" max="13" width="14.85546875" style="161" customWidth="1"/>
    <col min="14" max="16384" width="9.140625" style="161"/>
  </cols>
  <sheetData>
    <row r="1" spans="1:13" s="160" customFormat="1" ht="18.75" customHeight="1" x14ac:dyDescent="0.2">
      <c r="A1" s="610" t="s">
        <v>72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</row>
    <row r="2" spans="1:13" s="160" customFormat="1" ht="21.75" customHeight="1" x14ac:dyDescent="0.2">
      <c r="A2" s="611" t="str">
        <f>+'Ekamut-caxs'!A8:D8</f>
        <v xml:space="preserve">«Երևանի «Արևամանուկ» հ․163 մսուր-մանկապարտեզ» ՀՈԱԿ-ի 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</row>
    <row r="3" spans="1:13" s="160" customFormat="1" ht="21" customHeight="1" x14ac:dyDescent="0.2">
      <c r="A3" s="611" t="s">
        <v>99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</row>
    <row r="4" spans="1:13" ht="21" customHeight="1" thickBot="1" x14ac:dyDescent="0.25"/>
    <row r="5" spans="1:13" s="168" customFormat="1" ht="24.75" customHeight="1" x14ac:dyDescent="0.2">
      <c r="A5" s="613" t="s">
        <v>120</v>
      </c>
      <c r="B5" s="615" t="s">
        <v>100</v>
      </c>
      <c r="C5" s="607" t="s">
        <v>101</v>
      </c>
      <c r="D5" s="608"/>
      <c r="E5" s="608"/>
      <c r="F5" s="609"/>
      <c r="G5" s="617" t="s">
        <v>102</v>
      </c>
      <c r="H5" s="617"/>
      <c r="I5" s="617"/>
      <c r="J5" s="617"/>
      <c r="K5" s="607" t="s">
        <v>149</v>
      </c>
      <c r="L5" s="608"/>
      <c r="M5" s="609"/>
    </row>
    <row r="6" spans="1:13" s="172" customFormat="1" ht="51" customHeight="1" x14ac:dyDescent="0.2">
      <c r="A6" s="614"/>
      <c r="B6" s="616"/>
      <c r="C6" s="169" t="s">
        <v>233</v>
      </c>
      <c r="D6" s="170" t="s">
        <v>234</v>
      </c>
      <c r="E6" s="170" t="s">
        <v>257</v>
      </c>
      <c r="F6" s="171" t="s">
        <v>258</v>
      </c>
      <c r="G6" s="170" t="s">
        <v>236</v>
      </c>
      <c r="H6" s="220" t="s">
        <v>234</v>
      </c>
      <c r="I6" s="170" t="s">
        <v>259</v>
      </c>
      <c r="J6" s="220" t="s">
        <v>258</v>
      </c>
      <c r="K6" s="170" t="s">
        <v>233</v>
      </c>
      <c r="L6" s="170" t="s">
        <v>257</v>
      </c>
      <c r="M6" s="171" t="s">
        <v>258</v>
      </c>
    </row>
    <row r="7" spans="1:13" ht="19.5" customHeight="1" x14ac:dyDescent="0.2">
      <c r="A7" s="162">
        <v>1</v>
      </c>
      <c r="B7" s="227" t="s">
        <v>103</v>
      </c>
      <c r="C7" s="314" t="s">
        <v>235</v>
      </c>
      <c r="D7" s="305" t="s">
        <v>235</v>
      </c>
      <c r="E7" s="317">
        <v>2221</v>
      </c>
      <c r="F7" s="307">
        <v>308719</v>
      </c>
      <c r="G7" s="320" t="s">
        <v>235</v>
      </c>
      <c r="H7" s="305" t="s">
        <v>235</v>
      </c>
      <c r="I7" s="317">
        <v>1460</v>
      </c>
      <c r="J7" s="308">
        <v>67251</v>
      </c>
      <c r="K7" s="366" t="s">
        <v>235</v>
      </c>
      <c r="L7" s="317">
        <v>43</v>
      </c>
      <c r="M7" s="309">
        <v>8561</v>
      </c>
    </row>
    <row r="8" spans="1:13" ht="19.5" customHeight="1" x14ac:dyDescent="0.2">
      <c r="A8" s="162">
        <v>2</v>
      </c>
      <c r="B8" s="227" t="s">
        <v>104</v>
      </c>
      <c r="C8" s="314" t="s">
        <v>235</v>
      </c>
      <c r="D8" s="305" t="s">
        <v>235</v>
      </c>
      <c r="E8" s="317">
        <v>1659</v>
      </c>
      <c r="F8" s="307">
        <v>230601</v>
      </c>
      <c r="G8" s="320" t="s">
        <v>235</v>
      </c>
      <c r="H8" s="305" t="s">
        <v>235</v>
      </c>
      <c r="I8" s="317">
        <v>1480</v>
      </c>
      <c r="J8" s="308">
        <v>76950</v>
      </c>
      <c r="K8" s="366" t="s">
        <v>235</v>
      </c>
      <c r="L8" s="317">
        <v>51</v>
      </c>
      <c r="M8" s="309">
        <f t="shared" ref="M8:M18" si="0">+L8*200.47</f>
        <v>10223.969999999999</v>
      </c>
    </row>
    <row r="9" spans="1:13" ht="19.5" customHeight="1" x14ac:dyDescent="0.2">
      <c r="A9" s="162">
        <v>3</v>
      </c>
      <c r="B9" s="227" t="s">
        <v>105</v>
      </c>
      <c r="C9" s="314" t="s">
        <v>235</v>
      </c>
      <c r="D9" s="305" t="s">
        <v>235</v>
      </c>
      <c r="E9" s="317">
        <v>1745</v>
      </c>
      <c r="F9" s="307">
        <v>242555</v>
      </c>
      <c r="G9" s="320" t="s">
        <v>235</v>
      </c>
      <c r="H9" s="305" t="s">
        <v>235</v>
      </c>
      <c r="I9" s="317">
        <v>1620</v>
      </c>
      <c r="J9" s="308">
        <v>84438</v>
      </c>
      <c r="K9" s="366" t="s">
        <v>235</v>
      </c>
      <c r="L9" s="317">
        <v>61</v>
      </c>
      <c r="M9" s="309">
        <f t="shared" si="0"/>
        <v>12228.67</v>
      </c>
    </row>
    <row r="10" spans="1:13" ht="19.5" customHeight="1" x14ac:dyDescent="0.2">
      <c r="A10" s="162">
        <v>4</v>
      </c>
      <c r="B10" s="227" t="s">
        <v>106</v>
      </c>
      <c r="C10" s="315" t="s">
        <v>235</v>
      </c>
      <c r="D10" s="306" t="s">
        <v>235</v>
      </c>
      <c r="E10" s="317">
        <v>190</v>
      </c>
      <c r="F10" s="307">
        <v>27303</v>
      </c>
      <c r="G10" s="320" t="s">
        <v>235</v>
      </c>
      <c r="H10" s="310" t="s">
        <v>235</v>
      </c>
      <c r="I10" s="317">
        <v>1360</v>
      </c>
      <c r="J10" s="308">
        <v>71333</v>
      </c>
      <c r="K10" s="366" t="s">
        <v>235</v>
      </c>
      <c r="L10" s="317">
        <v>81</v>
      </c>
      <c r="M10" s="309">
        <f t="shared" si="0"/>
        <v>16238.07</v>
      </c>
    </row>
    <row r="11" spans="1:13" ht="19.5" customHeight="1" x14ac:dyDescent="0.2">
      <c r="A11" s="162">
        <v>5</v>
      </c>
      <c r="B11" s="227" t="s">
        <v>107</v>
      </c>
      <c r="C11" s="315" t="s">
        <v>235</v>
      </c>
      <c r="D11" s="306" t="s">
        <v>235</v>
      </c>
      <c r="E11" s="317">
        <v>160</v>
      </c>
      <c r="F11" s="307">
        <v>22992</v>
      </c>
      <c r="G11" s="320" t="s">
        <v>235</v>
      </c>
      <c r="H11" s="310" t="s">
        <v>235</v>
      </c>
      <c r="I11" s="317">
        <v>1280</v>
      </c>
      <c r="J11" s="308">
        <v>67254</v>
      </c>
      <c r="K11" s="366" t="s">
        <v>235</v>
      </c>
      <c r="L11" s="317">
        <v>85</v>
      </c>
      <c r="M11" s="309">
        <f t="shared" si="0"/>
        <v>17039.95</v>
      </c>
    </row>
    <row r="12" spans="1:13" ht="19.5" customHeight="1" x14ac:dyDescent="0.2">
      <c r="A12" s="162">
        <v>6</v>
      </c>
      <c r="B12" s="227" t="s">
        <v>108</v>
      </c>
      <c r="C12" s="315" t="s">
        <v>235</v>
      </c>
      <c r="D12" s="306" t="s">
        <v>235</v>
      </c>
      <c r="E12" s="317">
        <v>127</v>
      </c>
      <c r="F12" s="307">
        <v>18249</v>
      </c>
      <c r="G12" s="320" t="s">
        <v>235</v>
      </c>
      <c r="H12" s="310" t="s">
        <v>235</v>
      </c>
      <c r="I12" s="317">
        <v>1220</v>
      </c>
      <c r="J12" s="308">
        <v>64046</v>
      </c>
      <c r="K12" s="366" t="s">
        <v>235</v>
      </c>
      <c r="L12" s="317">
        <v>144</v>
      </c>
      <c r="M12" s="309">
        <f t="shared" si="0"/>
        <v>28867.68</v>
      </c>
    </row>
    <row r="13" spans="1:13" ht="19.5" customHeight="1" x14ac:dyDescent="0.2">
      <c r="A13" s="162">
        <v>7</v>
      </c>
      <c r="B13" s="227" t="s">
        <v>109</v>
      </c>
      <c r="C13" s="315" t="s">
        <v>235</v>
      </c>
      <c r="D13" s="306" t="s">
        <v>235</v>
      </c>
      <c r="E13" s="317">
        <v>96</v>
      </c>
      <c r="F13" s="307">
        <v>13795</v>
      </c>
      <c r="G13" s="320" t="s">
        <v>235</v>
      </c>
      <c r="H13" s="310" t="s">
        <v>235</v>
      </c>
      <c r="I13" s="317">
        <v>1200</v>
      </c>
      <c r="J13" s="308">
        <v>62776</v>
      </c>
      <c r="K13" s="366" t="s">
        <v>235</v>
      </c>
      <c r="L13" s="317">
        <v>109</v>
      </c>
      <c r="M13" s="309">
        <f t="shared" si="0"/>
        <v>21851.23</v>
      </c>
    </row>
    <row r="14" spans="1:13" ht="19.5" customHeight="1" x14ac:dyDescent="0.2">
      <c r="A14" s="162">
        <v>8</v>
      </c>
      <c r="B14" s="228" t="s">
        <v>110</v>
      </c>
      <c r="C14" s="315" t="s">
        <v>235</v>
      </c>
      <c r="D14" s="306" t="s">
        <v>235</v>
      </c>
      <c r="E14" s="317">
        <v>89</v>
      </c>
      <c r="F14" s="307">
        <v>12789</v>
      </c>
      <c r="G14" s="320" t="s">
        <v>235</v>
      </c>
      <c r="H14" s="310" t="s">
        <v>235</v>
      </c>
      <c r="I14" s="317">
        <v>1140</v>
      </c>
      <c r="J14" s="308">
        <v>59367</v>
      </c>
      <c r="K14" s="366" t="s">
        <v>235</v>
      </c>
      <c r="L14" s="317">
        <v>59</v>
      </c>
      <c r="M14" s="309">
        <f t="shared" si="0"/>
        <v>11827.73</v>
      </c>
    </row>
    <row r="15" spans="1:13" ht="19.5" customHeight="1" x14ac:dyDescent="0.2">
      <c r="A15" s="162">
        <v>9</v>
      </c>
      <c r="B15" s="228" t="s">
        <v>111</v>
      </c>
      <c r="C15" s="315" t="s">
        <v>235</v>
      </c>
      <c r="D15" s="306" t="s">
        <v>235</v>
      </c>
      <c r="E15" s="317">
        <v>122</v>
      </c>
      <c r="F15" s="307">
        <v>17531</v>
      </c>
      <c r="G15" s="320" t="s">
        <v>235</v>
      </c>
      <c r="H15" s="310" t="s">
        <v>235</v>
      </c>
      <c r="I15" s="317">
        <v>1180</v>
      </c>
      <c r="J15" s="308">
        <v>61706</v>
      </c>
      <c r="K15" s="366" t="s">
        <v>235</v>
      </c>
      <c r="L15" s="317">
        <v>124</v>
      </c>
      <c r="M15" s="309">
        <f t="shared" si="0"/>
        <v>24858.28</v>
      </c>
    </row>
    <row r="16" spans="1:13" ht="19.5" customHeight="1" x14ac:dyDescent="0.2">
      <c r="A16" s="162">
        <v>10</v>
      </c>
      <c r="B16" s="228" t="s">
        <v>112</v>
      </c>
      <c r="C16" s="315" t="s">
        <v>235</v>
      </c>
      <c r="D16" s="306" t="s">
        <v>235</v>
      </c>
      <c r="E16" s="317">
        <v>194</v>
      </c>
      <c r="F16" s="307">
        <v>27878</v>
      </c>
      <c r="G16" s="319" t="s">
        <v>235</v>
      </c>
      <c r="H16" s="310" t="s">
        <v>235</v>
      </c>
      <c r="I16" s="317">
        <v>1500</v>
      </c>
      <c r="J16" s="308">
        <v>78820</v>
      </c>
      <c r="K16" s="366" t="s">
        <v>235</v>
      </c>
      <c r="L16" s="317">
        <v>95</v>
      </c>
      <c r="M16" s="309">
        <f t="shared" si="0"/>
        <v>19044.650000000001</v>
      </c>
    </row>
    <row r="17" spans="1:13" ht="19.5" customHeight="1" x14ac:dyDescent="0.2">
      <c r="A17" s="162">
        <v>11</v>
      </c>
      <c r="B17" s="228" t="s">
        <v>113</v>
      </c>
      <c r="C17" s="315">
        <v>1489</v>
      </c>
      <c r="D17" s="306">
        <v>206971</v>
      </c>
      <c r="E17" s="549">
        <f>+F17/143.7</f>
        <v>981.00208768267237</v>
      </c>
      <c r="F17" s="550">
        <v>140970</v>
      </c>
      <c r="G17" s="319">
        <v>1680</v>
      </c>
      <c r="H17" s="310">
        <v>77206</v>
      </c>
      <c r="I17" s="317">
        <f>+MAX(G17,I7)</f>
        <v>1680</v>
      </c>
      <c r="J17" s="308">
        <f>+I17*53.48</f>
        <v>89846.399999999994</v>
      </c>
      <c r="K17" s="366">
        <v>67</v>
      </c>
      <c r="L17" s="317">
        <v>124</v>
      </c>
      <c r="M17" s="309">
        <f t="shared" si="0"/>
        <v>24858.28</v>
      </c>
    </row>
    <row r="18" spans="1:13" ht="19.5" customHeight="1" x14ac:dyDescent="0.2">
      <c r="A18" s="162">
        <v>12</v>
      </c>
      <c r="B18" s="228" t="s">
        <v>114</v>
      </c>
      <c r="C18" s="315">
        <v>1104</v>
      </c>
      <c r="D18" s="306">
        <v>153456</v>
      </c>
      <c r="E18" s="317">
        <f>+MAX(C18,E8)</f>
        <v>1659</v>
      </c>
      <c r="F18" s="307">
        <f>+E18*143.7</f>
        <v>238398.3</v>
      </c>
      <c r="G18" s="319">
        <v>1560</v>
      </c>
      <c r="H18" s="310">
        <v>72249</v>
      </c>
      <c r="I18" s="317">
        <f>+MAX(G18,I8)</f>
        <v>1560</v>
      </c>
      <c r="J18" s="308">
        <f>+I18*53.48</f>
        <v>83428.799999999988</v>
      </c>
      <c r="K18" s="366">
        <v>63</v>
      </c>
      <c r="L18" s="317">
        <v>95</v>
      </c>
      <c r="M18" s="309">
        <f t="shared" si="0"/>
        <v>19044.650000000001</v>
      </c>
    </row>
    <row r="19" spans="1:13" ht="32.25" customHeight="1" thickBot="1" x14ac:dyDescent="0.25">
      <c r="A19" s="229"/>
      <c r="B19" s="235" t="s">
        <v>96</v>
      </c>
      <c r="C19" s="316">
        <f t="shared" ref="C19:K19" si="1">SUM(C7:C18)</f>
        <v>2593</v>
      </c>
      <c r="D19" s="311">
        <f t="shared" si="1"/>
        <v>360427</v>
      </c>
      <c r="E19" s="318">
        <f t="shared" si="1"/>
        <v>9243.0020876826711</v>
      </c>
      <c r="F19" s="312">
        <f>SUM(F7:F18)</f>
        <v>1301780.3</v>
      </c>
      <c r="G19" s="321">
        <f>SUM(G7:G18)</f>
        <v>3240</v>
      </c>
      <c r="H19" s="311">
        <f>SUM(H7:H18)</f>
        <v>149455</v>
      </c>
      <c r="I19" s="318">
        <f>SUM(I7:I18)</f>
        <v>16680</v>
      </c>
      <c r="J19" s="313">
        <f>SUM(J7:J18)</f>
        <v>867216.2</v>
      </c>
      <c r="K19" s="316">
        <f t="shared" si="1"/>
        <v>130</v>
      </c>
      <c r="L19" s="318">
        <f>SUM(L7:L18)</f>
        <v>1071</v>
      </c>
      <c r="M19" s="312">
        <f>SUM(M7:M18)</f>
        <v>214644.15999999997</v>
      </c>
    </row>
    <row r="20" spans="1:13" ht="21.75" customHeight="1" x14ac:dyDescent="0.2">
      <c r="A20" s="224"/>
      <c r="B20" s="288"/>
      <c r="C20" s="289"/>
      <c r="D20" s="207"/>
      <c r="E20" s="289"/>
      <c r="F20" s="207">
        <f>ROUND(F19/1000,1)</f>
        <v>1301.8</v>
      </c>
      <c r="G20" s="289"/>
      <c r="H20" s="207"/>
      <c r="I20" s="289"/>
      <c r="J20" s="207">
        <f>ROUND(J19/1000,1)</f>
        <v>867.2</v>
      </c>
      <c r="K20" s="289"/>
      <c r="L20" s="289"/>
      <c r="M20" s="207">
        <f>ROUND(M19/1000,1)</f>
        <v>214.6</v>
      </c>
    </row>
    <row r="21" spans="1:13" ht="18.75" customHeight="1" thickBot="1" x14ac:dyDescent="0.25">
      <c r="A21" s="224"/>
      <c r="B21" s="612" t="s">
        <v>207</v>
      </c>
      <c r="C21" s="612"/>
      <c r="D21" s="612"/>
      <c r="E21" s="225"/>
      <c r="F21" s="226"/>
      <c r="G21" s="224"/>
      <c r="H21" s="225"/>
      <c r="I21" s="224"/>
      <c r="J21" s="224"/>
      <c r="K21" s="224"/>
      <c r="L21" s="224"/>
      <c r="M21" s="221"/>
    </row>
    <row r="22" spans="1:13" s="160" customFormat="1" ht="34.5" customHeight="1" x14ac:dyDescent="0.2">
      <c r="A22" s="230"/>
      <c r="B22" s="231" t="s">
        <v>153</v>
      </c>
      <c r="C22" s="232" t="s">
        <v>154</v>
      </c>
      <c r="D22" s="232"/>
      <c r="E22" s="232"/>
      <c r="F22" s="233"/>
      <c r="G22" s="230"/>
      <c r="H22" s="232"/>
      <c r="I22" s="232"/>
      <c r="J22" s="234"/>
      <c r="K22" s="230"/>
      <c r="L22" s="232"/>
      <c r="M22" s="234"/>
    </row>
    <row r="23" spans="1:13" ht="23.25" customHeight="1" x14ac:dyDescent="0.2">
      <c r="A23" s="210">
        <v>1</v>
      </c>
      <c r="B23" s="203"/>
      <c r="C23" s="393"/>
      <c r="D23" s="393"/>
      <c r="E23" s="393"/>
      <c r="F23" s="307"/>
      <c r="G23" s="394"/>
      <c r="H23" s="393"/>
      <c r="I23" s="393"/>
      <c r="J23" s="309"/>
      <c r="K23" s="394"/>
      <c r="L23" s="393"/>
      <c r="M23" s="309"/>
    </row>
    <row r="24" spans="1:13" ht="23.25" customHeight="1" x14ac:dyDescent="0.2">
      <c r="A24" s="210">
        <v>2</v>
      </c>
      <c r="B24" s="203"/>
      <c r="C24" s="393"/>
      <c r="D24" s="393"/>
      <c r="E24" s="393"/>
      <c r="F24" s="307"/>
      <c r="G24" s="394"/>
      <c r="H24" s="393"/>
      <c r="I24" s="393"/>
      <c r="J24" s="309"/>
      <c r="K24" s="394"/>
      <c r="L24" s="393"/>
      <c r="M24" s="309"/>
    </row>
    <row r="25" spans="1:13" s="172" customFormat="1" ht="23.25" customHeight="1" x14ac:dyDescent="0.2">
      <c r="A25" s="162">
        <v>3</v>
      </c>
      <c r="B25" s="204"/>
      <c r="C25" s="395"/>
      <c r="D25" s="395"/>
      <c r="E25" s="395"/>
      <c r="F25" s="396"/>
      <c r="G25" s="397"/>
      <c r="H25" s="395"/>
      <c r="I25" s="395"/>
      <c r="J25" s="396"/>
      <c r="K25" s="397"/>
      <c r="L25" s="395"/>
      <c r="M25" s="396"/>
    </row>
    <row r="26" spans="1:13" s="160" customFormat="1" ht="24" customHeight="1" x14ac:dyDescent="0.2">
      <c r="A26" s="211"/>
      <c r="B26" s="205" t="s">
        <v>74</v>
      </c>
      <c r="C26" s="398"/>
      <c r="D26" s="398"/>
      <c r="E26" s="398"/>
      <c r="F26" s="399">
        <f>SUM(F23:F25)</f>
        <v>0</v>
      </c>
      <c r="G26" s="400"/>
      <c r="H26" s="398"/>
      <c r="I26" s="398"/>
      <c r="J26" s="399">
        <f>SUM(J23:J25)</f>
        <v>0</v>
      </c>
      <c r="K26" s="400"/>
      <c r="L26" s="398"/>
      <c r="M26" s="399">
        <f>SUM(M23:M25)</f>
        <v>0</v>
      </c>
    </row>
    <row r="27" spans="1:13" s="160" customFormat="1" ht="27" customHeight="1" thickBot="1" x14ac:dyDescent="0.25">
      <c r="A27" s="212"/>
      <c r="B27" s="215" t="s">
        <v>155</v>
      </c>
      <c r="C27" s="311"/>
      <c r="D27" s="311"/>
      <c r="E27" s="311"/>
      <c r="F27" s="312">
        <f>+F20-F26</f>
        <v>1301.8</v>
      </c>
      <c r="G27" s="392"/>
      <c r="H27" s="311"/>
      <c r="I27" s="311"/>
      <c r="J27" s="312">
        <f>J20-J26</f>
        <v>867.2</v>
      </c>
      <c r="K27" s="392"/>
      <c r="L27" s="311"/>
      <c r="M27" s="312">
        <f>M20-M26</f>
        <v>214.6</v>
      </c>
    </row>
    <row r="28" spans="1:13" s="160" customFormat="1" ht="25.5" customHeight="1" x14ac:dyDescent="0.2">
      <c r="A28" s="165"/>
      <c r="B28" s="206"/>
      <c r="C28" s="165"/>
      <c r="D28" s="165"/>
      <c r="E28" s="165"/>
      <c r="F28" s="207"/>
      <c r="G28" s="165"/>
      <c r="H28" s="165"/>
      <c r="I28" s="165"/>
      <c r="J28" s="209" t="s">
        <v>156</v>
      </c>
      <c r="K28" s="213"/>
      <c r="L28" s="213"/>
      <c r="M28" s="214">
        <f>+F26+J26+M26</f>
        <v>0</v>
      </c>
    </row>
    <row r="29" spans="1:13" s="160" customFormat="1" ht="20.25" customHeight="1" x14ac:dyDescent="0.2">
      <c r="A29" s="165"/>
      <c r="B29" s="206"/>
      <c r="C29" s="165"/>
      <c r="D29" s="165"/>
      <c r="E29" s="165"/>
      <c r="F29" s="207"/>
      <c r="G29" s="165"/>
      <c r="H29" s="165"/>
      <c r="I29" s="165"/>
      <c r="J29" s="165"/>
      <c r="K29" s="165"/>
      <c r="L29" s="165"/>
      <c r="M29" s="207"/>
    </row>
    <row r="30" spans="1:13" s="173" customFormat="1" ht="25.5" customHeight="1" x14ac:dyDescent="0.2">
      <c r="B30" s="174"/>
      <c r="C30" s="175" t="s">
        <v>2</v>
      </c>
      <c r="D30" s="175"/>
      <c r="E30" s="174"/>
      <c r="F30" s="174"/>
      <c r="G30" s="604"/>
      <c r="H30" s="604"/>
      <c r="I30" s="302"/>
      <c r="J30" s="606" t="str">
        <f>+'Ekamut-caxs'!C72</f>
        <v>ժ/պ    Ա․ Լալայան</v>
      </c>
      <c r="K30" s="606"/>
      <c r="M30" s="164"/>
    </row>
    <row r="31" spans="1:13" s="160" customFormat="1" x14ac:dyDescent="0.2">
      <c r="C31" s="167"/>
      <c r="D31" s="167"/>
      <c r="E31" s="166"/>
      <c r="F31" s="166"/>
      <c r="G31" s="605" t="s">
        <v>97</v>
      </c>
      <c r="H31" s="605"/>
      <c r="I31" s="303"/>
      <c r="J31" s="605" t="s">
        <v>115</v>
      </c>
      <c r="K31" s="605"/>
    </row>
    <row r="32" spans="1:13" s="173" customFormat="1" ht="23.25" customHeight="1" x14ac:dyDescent="0.2">
      <c r="B32" s="174"/>
      <c r="C32" s="176" t="s">
        <v>6</v>
      </c>
      <c r="D32" s="176"/>
      <c r="E32" s="174"/>
      <c r="F32" s="174"/>
      <c r="G32" s="606"/>
      <c r="H32" s="606"/>
      <c r="I32" s="177"/>
      <c r="J32" s="606" t="str">
        <f>+'Ekamut-caxs'!C74</f>
        <v>Հ․ Ղանթարչյան</v>
      </c>
      <c r="K32" s="606"/>
    </row>
    <row r="33" spans="3:13" s="160" customFormat="1" x14ac:dyDescent="0.2">
      <c r="C33" s="163"/>
      <c r="D33" s="163"/>
      <c r="G33" s="605" t="s">
        <v>97</v>
      </c>
      <c r="H33" s="605"/>
      <c r="I33" s="303"/>
      <c r="J33" s="605" t="s">
        <v>115</v>
      </c>
      <c r="K33" s="605"/>
    </row>
    <row r="34" spans="3:13" x14ac:dyDescent="0.2">
      <c r="F34" s="178" t="s">
        <v>1</v>
      </c>
    </row>
    <row r="35" spans="3:13" ht="16.5" customHeight="1" x14ac:dyDescent="0.2">
      <c r="C35" s="161" t="s">
        <v>116</v>
      </c>
      <c r="E35" s="161" t="s">
        <v>117</v>
      </c>
      <c r="F35" s="161" t="s">
        <v>267</v>
      </c>
      <c r="I35" s="484" t="s">
        <v>118</v>
      </c>
      <c r="J35" s="485" t="s">
        <v>260</v>
      </c>
      <c r="K35" s="485"/>
      <c r="L35" s="485" t="s">
        <v>261</v>
      </c>
      <c r="M35" s="485" t="s">
        <v>262</v>
      </c>
    </row>
    <row r="36" spans="3:13" ht="16.5" customHeight="1" x14ac:dyDescent="0.2">
      <c r="C36" s="161" t="s">
        <v>119</v>
      </c>
      <c r="E36" s="161" t="s">
        <v>117</v>
      </c>
      <c r="F36" s="161" t="s">
        <v>268</v>
      </c>
      <c r="I36" s="603" t="s">
        <v>263</v>
      </c>
      <c r="J36" s="603"/>
      <c r="K36" s="485"/>
      <c r="L36" s="603" t="s">
        <v>264</v>
      </c>
      <c r="M36" s="603"/>
    </row>
    <row r="37" spans="3:13" x14ac:dyDescent="0.2">
      <c r="I37" s="603"/>
      <c r="J37" s="603"/>
      <c r="K37" s="485"/>
      <c r="L37" s="603"/>
      <c r="M37" s="603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topLeftCell="A2" workbookViewId="0">
      <selection activeCell="D61" sqref="D61"/>
    </sheetView>
  </sheetViews>
  <sheetFormatPr defaultRowHeight="13.5" x14ac:dyDescent="0.2"/>
  <cols>
    <col min="1" max="1" width="4.42578125" style="15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5" s="201" customFormat="1" ht="24" customHeight="1" x14ac:dyDescent="0.2">
      <c r="A1" s="620" t="s">
        <v>72</v>
      </c>
      <c r="B1" s="620"/>
      <c r="C1" s="620"/>
      <c r="D1" s="620"/>
      <c r="E1" s="620"/>
    </row>
    <row r="2" spans="1:15" ht="23.25" customHeight="1" x14ac:dyDescent="0.2">
      <c r="A2" s="621" t="str">
        <f>+'Ekamut-caxs'!A8:D8</f>
        <v xml:space="preserve">«Երևանի «Արևամանուկ» հ․163 մսուր-մանկապարտեզ» ՀՈԱԿ-ի </v>
      </c>
      <c r="B2" s="621"/>
      <c r="C2" s="621"/>
      <c r="D2" s="621"/>
      <c r="E2" s="621"/>
    </row>
    <row r="3" spans="1:15" ht="28.5" customHeight="1" x14ac:dyDescent="0.2">
      <c r="A3" s="621" t="s">
        <v>265</v>
      </c>
      <c r="B3" s="621"/>
      <c r="C3" s="621"/>
      <c r="D3" s="621"/>
      <c r="E3" s="621"/>
    </row>
    <row r="5" spans="1:15" x14ac:dyDescent="0.2">
      <c r="E5" s="371" t="s">
        <v>152</v>
      </c>
    </row>
    <row r="6" spans="1:15" ht="54" customHeight="1" x14ac:dyDescent="0.2">
      <c r="A6" s="372" t="s">
        <v>3</v>
      </c>
      <c r="B6" s="372" t="s">
        <v>100</v>
      </c>
      <c r="C6" s="372" t="s">
        <v>218</v>
      </c>
      <c r="D6" s="372" t="s">
        <v>222</v>
      </c>
      <c r="E6" s="372" t="s">
        <v>223</v>
      </c>
    </row>
    <row r="7" spans="1:15" x14ac:dyDescent="0.2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5" ht="24.75" customHeight="1" x14ac:dyDescent="0.2">
      <c r="A8" s="373">
        <v>1</v>
      </c>
      <c r="B8" s="374" t="s">
        <v>232</v>
      </c>
      <c r="C8" s="346">
        <v>33697.9</v>
      </c>
      <c r="D8" s="346">
        <v>909.3</v>
      </c>
      <c r="E8" s="346">
        <v>7035.2</v>
      </c>
    </row>
    <row r="9" spans="1:15" s="382" customFormat="1" ht="25.5" customHeight="1" x14ac:dyDescent="0.2">
      <c r="A9" s="378">
        <v>2</v>
      </c>
      <c r="B9" s="379" t="s">
        <v>224</v>
      </c>
      <c r="C9" s="380">
        <v>3510</v>
      </c>
      <c r="D9" s="380"/>
      <c r="E9" s="380">
        <v>1067</v>
      </c>
      <c r="F9" s="381" t="s">
        <v>273</v>
      </c>
      <c r="M9" s="382">
        <v>92</v>
      </c>
      <c r="N9" s="382">
        <v>98</v>
      </c>
      <c r="O9" s="382">
        <f>+N9*28+850</f>
        <v>3594</v>
      </c>
    </row>
    <row r="10" spans="1:15" s="382" customFormat="1" ht="25.5" customHeight="1" x14ac:dyDescent="0.2">
      <c r="A10" s="378">
        <v>3</v>
      </c>
      <c r="B10" s="379" t="s">
        <v>219</v>
      </c>
      <c r="C10" s="380">
        <v>3594</v>
      </c>
      <c r="D10" s="380"/>
      <c r="E10" s="380">
        <f>1067+9.9</f>
        <v>1076.9000000000001</v>
      </c>
      <c r="F10" s="381" t="s">
        <v>273</v>
      </c>
      <c r="M10" s="382">
        <v>100</v>
      </c>
      <c r="N10" s="382">
        <f>+M10*485*22</f>
        <v>1067000</v>
      </c>
    </row>
    <row r="11" spans="1:15" s="201" customFormat="1" ht="31.5" customHeight="1" x14ac:dyDescent="0.2">
      <c r="A11" s="375"/>
      <c r="B11" s="376" t="s">
        <v>220</v>
      </c>
      <c r="C11" s="377">
        <f>ROUND(SUM(C8:C10),1)</f>
        <v>40801.9</v>
      </c>
      <c r="D11" s="377">
        <f t="shared" ref="D11:E11" si="0">ROUND(SUM(D8:D10),1)</f>
        <v>909.3</v>
      </c>
      <c r="E11" s="377">
        <f t="shared" si="0"/>
        <v>9179.1</v>
      </c>
    </row>
    <row r="13" spans="1:15" ht="51" customHeight="1" x14ac:dyDescent="0.2">
      <c r="B13" s="622" t="s">
        <v>225</v>
      </c>
      <c r="C13" s="622"/>
      <c r="D13" s="622"/>
      <c r="E13" s="622"/>
    </row>
    <row r="18" spans="2:9" ht="20.25" customHeight="1" x14ac:dyDescent="0.2">
      <c r="B18" s="159" t="s">
        <v>2</v>
      </c>
      <c r="C18" s="159"/>
      <c r="D18" s="623" t="str">
        <f>+'Ekamut-caxs'!C72</f>
        <v>ժ/պ    Ա․ Լալայան</v>
      </c>
      <c r="E18" s="623"/>
    </row>
    <row r="19" spans="2:9" ht="18.75" customHeight="1" x14ac:dyDescent="0.2">
      <c r="B19" s="159" t="s">
        <v>4</v>
      </c>
      <c r="D19" s="618" t="s">
        <v>5</v>
      </c>
      <c r="E19" s="618"/>
      <c r="I19" s="1">
        <v>4</v>
      </c>
    </row>
    <row r="20" spans="2:9" ht="18.75" customHeight="1" x14ac:dyDescent="0.2">
      <c r="B20" s="159"/>
      <c r="D20" s="407"/>
      <c r="E20" s="407"/>
    </row>
    <row r="21" spans="2:9" ht="18.75" customHeight="1" x14ac:dyDescent="0.2">
      <c r="B21" s="159" t="s">
        <v>6</v>
      </c>
      <c r="D21" s="619" t="str">
        <f>+'Ekamut-caxs'!C74</f>
        <v>Հ․ Ղանթարչյան</v>
      </c>
      <c r="E21" s="619"/>
    </row>
    <row r="22" spans="2:9" ht="23.25" customHeight="1" x14ac:dyDescent="0.2">
      <c r="D22" s="618" t="s">
        <v>5</v>
      </c>
      <c r="E22" s="618"/>
    </row>
    <row r="24" spans="2:9" x14ac:dyDescent="0.2">
      <c r="B24" s="158"/>
      <c r="C24" s="178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D61" sqref="D61"/>
    </sheetView>
  </sheetViews>
  <sheetFormatPr defaultColWidth="9.140625" defaultRowHeight="13.5" x14ac:dyDescent="0.2"/>
  <cols>
    <col min="1" max="1" width="4.42578125" style="519" customWidth="1"/>
    <col min="2" max="2" width="60.85546875" style="508" customWidth="1"/>
    <col min="3" max="3" width="17.140625" style="508" customWidth="1"/>
    <col min="4" max="4" width="17.5703125" style="508" customWidth="1"/>
    <col min="5" max="16384" width="9.140625" style="508"/>
  </cols>
  <sheetData>
    <row r="1" spans="1:4" s="507" customFormat="1" ht="24" customHeight="1" x14ac:dyDescent="0.2">
      <c r="A1" s="625" t="s">
        <v>72</v>
      </c>
      <c r="B1" s="625"/>
      <c r="C1" s="625"/>
      <c r="D1" s="625"/>
    </row>
    <row r="2" spans="1:4" ht="17.25" x14ac:dyDescent="0.2">
      <c r="A2" s="626" t="str">
        <f>+'Ekamut-caxs'!A8:D8</f>
        <v xml:space="preserve">«Երևանի «Արևամանուկ» հ․163 մսուր-մանկապարտեզ» ՀՈԱԿ-ի </v>
      </c>
      <c r="B2" s="626"/>
      <c r="C2" s="626"/>
      <c r="D2" s="626"/>
    </row>
    <row r="3" spans="1:4" ht="17.25" x14ac:dyDescent="0.2">
      <c r="A3" s="626" t="s">
        <v>266</v>
      </c>
      <c r="B3" s="626"/>
      <c r="C3" s="626"/>
      <c r="D3" s="626"/>
    </row>
    <row r="6" spans="1:4" ht="59.25" customHeight="1" x14ac:dyDescent="0.2">
      <c r="A6" s="509" t="s">
        <v>3</v>
      </c>
      <c r="B6" s="509" t="s">
        <v>130</v>
      </c>
      <c r="C6" s="509" t="s">
        <v>131</v>
      </c>
      <c r="D6" s="509" t="s">
        <v>270</v>
      </c>
    </row>
    <row r="7" spans="1:4" s="512" customFormat="1" ht="36.75" customHeight="1" x14ac:dyDescent="0.2">
      <c r="A7" s="510">
        <v>1</v>
      </c>
      <c r="B7" s="511" t="s">
        <v>132</v>
      </c>
      <c r="C7" s="510">
        <f>SUM(C8:C10)</f>
        <v>0</v>
      </c>
      <c r="D7" s="510">
        <f>SUM(D8:D10)</f>
        <v>0</v>
      </c>
    </row>
    <row r="8" spans="1:4" ht="25.5" customHeight="1" x14ac:dyDescent="0.2">
      <c r="A8" s="513">
        <v>1.1000000000000001</v>
      </c>
      <c r="B8" s="514" t="s">
        <v>133</v>
      </c>
      <c r="C8" s="513"/>
      <c r="D8" s="513"/>
    </row>
    <row r="9" spans="1:4" ht="25.5" customHeight="1" x14ac:dyDescent="0.2">
      <c r="A9" s="513">
        <v>1.2</v>
      </c>
      <c r="B9" s="514" t="s">
        <v>134</v>
      </c>
      <c r="C9" s="513"/>
      <c r="D9" s="513"/>
    </row>
    <row r="10" spans="1:4" ht="25.5" customHeight="1" x14ac:dyDescent="0.2">
      <c r="A10" s="513">
        <v>1.3</v>
      </c>
      <c r="B10" s="514" t="s">
        <v>135</v>
      </c>
      <c r="C10" s="513"/>
      <c r="D10" s="513"/>
    </row>
    <row r="11" spans="1:4" s="512" customFormat="1" ht="31.5" customHeight="1" x14ac:dyDescent="0.2">
      <c r="A11" s="510">
        <v>2</v>
      </c>
      <c r="B11" s="515" t="s">
        <v>136</v>
      </c>
      <c r="C11" s="510">
        <f>SUM(C12:C14)</f>
        <v>1</v>
      </c>
      <c r="D11" s="510">
        <f>SUM(D12:D14)</f>
        <v>30</v>
      </c>
    </row>
    <row r="12" spans="1:4" ht="21.75" customHeight="1" x14ac:dyDescent="0.2">
      <c r="A12" s="513">
        <v>2.1</v>
      </c>
      <c r="B12" s="514" t="s">
        <v>137</v>
      </c>
      <c r="C12" s="513">
        <v>1</v>
      </c>
      <c r="D12" s="513">
        <v>30</v>
      </c>
    </row>
    <row r="13" spans="1:4" ht="21.75" customHeight="1" x14ac:dyDescent="0.2">
      <c r="A13" s="513">
        <v>2.2000000000000002</v>
      </c>
      <c r="B13" s="514" t="s">
        <v>138</v>
      </c>
      <c r="C13" s="513"/>
      <c r="D13" s="513"/>
    </row>
    <row r="14" spans="1:4" ht="21.75" customHeight="1" x14ac:dyDescent="0.2">
      <c r="A14" s="513">
        <v>2.2999999999999998</v>
      </c>
      <c r="B14" s="514" t="s">
        <v>139</v>
      </c>
      <c r="C14" s="513"/>
      <c r="D14" s="513"/>
    </row>
    <row r="15" spans="1:4" s="512" customFormat="1" ht="39.75" customHeight="1" x14ac:dyDescent="0.2">
      <c r="A15" s="510">
        <v>3</v>
      </c>
      <c r="B15" s="511" t="s">
        <v>140</v>
      </c>
      <c r="C15" s="510">
        <f>SUM(C16:C18)</f>
        <v>1</v>
      </c>
      <c r="D15" s="510">
        <f>SUM(D16:D18)</f>
        <v>30</v>
      </c>
    </row>
    <row r="16" spans="1:4" ht="23.25" customHeight="1" x14ac:dyDescent="0.2">
      <c r="A16" s="513">
        <v>3.1</v>
      </c>
      <c r="B16" s="516" t="s">
        <v>141</v>
      </c>
      <c r="C16" s="513">
        <v>1</v>
      </c>
      <c r="D16" s="513">
        <v>30</v>
      </c>
    </row>
    <row r="17" spans="1:4" ht="23.25" customHeight="1" x14ac:dyDescent="0.2">
      <c r="A17" s="513">
        <v>3.2</v>
      </c>
      <c r="B17" s="516" t="s">
        <v>142</v>
      </c>
      <c r="C17" s="513"/>
      <c r="D17" s="513"/>
    </row>
    <row r="18" spans="1:4" ht="23.25" customHeight="1" x14ac:dyDescent="0.2">
      <c r="A18" s="513">
        <v>3.3</v>
      </c>
      <c r="B18" s="516" t="s">
        <v>143</v>
      </c>
      <c r="C18" s="513"/>
      <c r="D18" s="513"/>
    </row>
    <row r="19" spans="1:4" s="512" customFormat="1" ht="35.25" customHeight="1" x14ac:dyDescent="0.2">
      <c r="A19" s="510">
        <v>4</v>
      </c>
      <c r="B19" s="511" t="s">
        <v>144</v>
      </c>
      <c r="C19" s="510">
        <f>SUM(C20:C22)</f>
        <v>2</v>
      </c>
      <c r="D19" s="510">
        <f>SUM(D20:D22)</f>
        <v>60</v>
      </c>
    </row>
    <row r="20" spans="1:4" ht="23.25" customHeight="1" x14ac:dyDescent="0.2">
      <c r="A20" s="513">
        <v>4.0999999999999996</v>
      </c>
      <c r="B20" s="516" t="s">
        <v>145</v>
      </c>
      <c r="C20" s="513">
        <v>1</v>
      </c>
      <c r="D20" s="513">
        <v>30</v>
      </c>
    </row>
    <row r="21" spans="1:4" ht="23.25" customHeight="1" x14ac:dyDescent="0.2">
      <c r="A21" s="513">
        <v>4.2</v>
      </c>
      <c r="B21" s="516" t="s">
        <v>146</v>
      </c>
      <c r="C21" s="513">
        <v>1</v>
      </c>
      <c r="D21" s="513">
        <v>30</v>
      </c>
    </row>
    <row r="22" spans="1:4" ht="23.25" customHeight="1" x14ac:dyDescent="0.2">
      <c r="A22" s="513">
        <v>4.3</v>
      </c>
      <c r="B22" s="516" t="s">
        <v>147</v>
      </c>
      <c r="C22" s="513"/>
      <c r="D22" s="513"/>
    </row>
    <row r="23" spans="1:4" s="512" customFormat="1" ht="31.5" customHeight="1" x14ac:dyDescent="0.2">
      <c r="A23" s="510"/>
      <c r="B23" s="511" t="s">
        <v>74</v>
      </c>
      <c r="C23" s="510">
        <f>C7+C11+C15+C19</f>
        <v>4</v>
      </c>
      <c r="D23" s="510">
        <f>D7+D11+D15+D19</f>
        <v>120</v>
      </c>
    </row>
    <row r="24" spans="1:4" s="512" customFormat="1" ht="25.5" customHeight="1" x14ac:dyDescent="0.2">
      <c r="A24" s="517"/>
      <c r="B24" s="518"/>
      <c r="C24" s="517"/>
      <c r="D24" s="517"/>
    </row>
    <row r="25" spans="1:4" s="512" customFormat="1" ht="45.75" customHeight="1" x14ac:dyDescent="0.2">
      <c r="A25" s="517"/>
      <c r="B25" s="522" t="s">
        <v>271</v>
      </c>
      <c r="C25" s="510">
        <v>120</v>
      </c>
      <c r="D25" s="517"/>
    </row>
    <row r="26" spans="1:4" ht="30.75" customHeight="1" x14ac:dyDescent="0.2"/>
    <row r="27" spans="1:4" ht="17.25" x14ac:dyDescent="0.2">
      <c r="B27" s="520" t="s">
        <v>2</v>
      </c>
      <c r="C27" s="627" t="str">
        <f>+'Ekamut-caxs'!C72</f>
        <v>ժ/պ    Ա․ Լալայան</v>
      </c>
      <c r="D27" s="627"/>
    </row>
    <row r="28" spans="1:4" ht="15.75" customHeight="1" x14ac:dyDescent="0.2">
      <c r="B28" s="521" t="s">
        <v>4</v>
      </c>
      <c r="C28" s="624" t="s">
        <v>5</v>
      </c>
      <c r="D28" s="624"/>
    </row>
    <row r="29" spans="1:4" ht="27" customHeight="1" x14ac:dyDescent="0.2">
      <c r="B29" s="512" t="s">
        <v>6</v>
      </c>
      <c r="C29" s="627" t="str">
        <f>+'Ekamut-caxs'!C74</f>
        <v>Հ․ Ղանթարչյան</v>
      </c>
      <c r="D29" s="627"/>
    </row>
    <row r="30" spans="1:4" x14ac:dyDescent="0.2">
      <c r="C30" s="624" t="s">
        <v>5</v>
      </c>
      <c r="D30" s="624"/>
    </row>
    <row r="31" spans="1:4" x14ac:dyDescent="0.2">
      <c r="B31" s="519" t="s">
        <v>148</v>
      </c>
      <c r="C31" s="519"/>
      <c r="D31" s="519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15SIkio0E6fBJolTmyinGjoIoUeUlgCAFbB0obATA+4=</DigestValue>
    </Reference>
    <Reference Type="http://www.w3.org/2000/09/xmldsig#Object" URI="#idOfficeObject">
      <DigestMethod Algorithm="http://www.w3.org/2001/04/xmlenc#sha256"/>
      <DigestValue>vPgBT7HYjE/4muHdJUstG/9J2gv1Dcz/29x2wz1DUxI=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TEurvCQFxj1bhohmIaVJXoDI+NCjotoKv4uxbbaKwmw=</DigestValue>
    </Reference>
    <Reference Type="http://www.w3.org/2000/09/xmldsig#Object" URI="#idValidSigLnImg">
      <DigestMethod Algorithm="http://www.w3.org/2001/04/xmlenc#sha256"/>
      <DigestValue>t1sUTSc1ggzJ00TrWMpv/RqdJytiCAweiEYll9tOgdw=</DigestValue>
    </Reference>
    <Reference Type="http://www.w3.org/2000/09/xmldsig#Object" URI="#idInvalidSigLnImg">
      <DigestMethod Algorithm="http://www.w3.org/2001/04/xmlenc#sha256"/>
      <DigestValue>G4ABnZvq+smHVdDxCe7sK8LY5H58CGQ1zP3GSO4k1AY=</DigestValue>
    </Reference>
  </SignedInfo>
  <SignatureValue>a7YwuAhknrooXtysMZj5cSbDDEX/TOzmhMHw797tcCAMrMi6Z5GtHWfwtuhngyXntj21tTDTwkEu
k5PfGdyADa2ZHIfHqRxjLFJyns6s3q+O8n7+qBijYa9V4AhbDc8rhRaHcFW4tk7V7hs8abd2ehIF
hUU3+BCEO+cvxVnUd6Cw7O2zqBosj+9yxVgK06DkvFaktHgV7KwwZ7V7KiYpUa/PoPQSDvU+uzb5
pPRjo4z8IqxiO8t+7sHbGzp2r/TWUUjyh65LoJNnq1KIK00CCUXRoPlCWGmiR3+2UifY/K3U5Mnh
geHcxbg7vDQ5JWbOr4lmN5ci1nE9OhTdoPWaKw==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NhwL48+pcaTZAAwpdMgkYG1ZLluoOV5LZvH/V8GMGeE=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qTnfKYOmDCs96Di4OFXC+jjxF1ayJNI99pc9ZPaD4DU=</DigestValue>
      </Reference>
      <Reference URI="/xl/drawings/vmlDrawing2.vml?ContentType=application/vnd.openxmlformats-officedocument.vmlDrawing">
        <DigestMethod Algorithm="http://www.w3.org/2001/04/xmlenc#sha256"/>
        <DigestValue>AXbZ+9BAQaU6rGBC2P3ob3kS+Oh+lM5weOKpKU0YgaI=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bC1PlZqTb5UFCwrFSMOTOChkmGjbXbyn4i9XzzSVkHw=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JBtpK4yNkSZfBQIYkYBD3HrKdCL/vd586CFHfxcZ78g=</DigestValue>
      </Reference>
      <Reference URI="/xl/styles.xml?ContentType=application/vnd.openxmlformats-officedocument.spreadsheetml.styles+xml">
        <DigestMethod Algorithm="http://www.w3.org/2001/04/xmlenc#sha256"/>
        <DigestValue>5GW9w/muK1RKMDY6T5pX/7cIPChBenpMui2DI7rzXac=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sGMifOBC/elLKXQ14nKxqVT2JWdqGzOPEhremG2hUWE=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DAElEw6fFw8ICFOzTZAOZrEcgp33pXwAG8xPm4LlWN8=</DigestValue>
      </Reference>
      <Reference URI="/xl/worksheets/sheet2.xml?ContentType=application/vnd.openxmlformats-officedocument.spreadsheetml.worksheet+xml">
        <DigestMethod Algorithm="http://www.w3.org/2001/04/xmlenc#sha256"/>
        <DigestValue>i+r3RsrQ6GMQHBN2LAFjlE6SOPOwdWVIjUE+Qziutw4=</DigestValue>
      </Reference>
      <Reference URI="/xl/worksheets/sheet3.xml?ContentType=application/vnd.openxmlformats-officedocument.spreadsheetml.worksheet+xml">
        <DigestMethod Algorithm="http://www.w3.org/2001/04/xmlenc#sha256"/>
        <DigestValue>gcFD+wwpMg4t03m7hCLVthakz84J1yaxa9/86h2vT9o=</DigestValue>
      </Reference>
      <Reference URI="/xl/worksheets/sheet4.xml?ContentType=application/vnd.openxmlformats-officedocument.spreadsheetml.worksheet+xml">
        <DigestMethod Algorithm="http://www.w3.org/2001/04/xmlenc#sha256"/>
        <DigestValue>GiCM80OsCIBrMTGfNx8bz+HUjx9RZpxHSs4AbWd8MWQ=</DigestValue>
      </Reference>
      <Reference URI="/xl/worksheets/sheet5.xml?ContentType=application/vnd.openxmlformats-officedocument.spreadsheetml.worksheet+xml">
        <DigestMethod Algorithm="http://www.w3.org/2001/04/xmlenc#sha256"/>
        <DigestValue>6Q20R5z1o7isx6/j5ykGckDd/dwqBWBnhAABNE3spnc=</DigestValue>
      </Reference>
      <Reference URI="/xl/worksheets/sheet6.xml?ContentType=application/vnd.openxmlformats-officedocument.spreadsheetml.worksheet+xml">
        <DigestMethod Algorithm="http://www.w3.org/2001/04/xmlenc#sha256"/>
        <DigestValue>AOCGtui7YmljjEaB/b1olxlA4QtMopYyhgmdItnpOWo=</DigestValue>
      </Reference>
      <Reference URI="/xl/worksheets/sheet7.xml?ContentType=application/vnd.openxmlformats-officedocument.spreadsheetml.worksheet+xml">
        <DigestMethod Algorithm="http://www.w3.org/2001/04/xmlenc#sha256"/>
        <DigestValue>THzqKO4Li6j/e4s1XzDAHLoVpcwq9X9EWHwE+hoS/IM=</DigestValue>
      </Reference>
      <Reference URI="/xl/worksheets/sheet8.xml?ContentType=application/vnd.openxmlformats-officedocument.spreadsheetml.worksheet+xml">
        <DigestMethod Algorithm="http://www.w3.org/2001/04/xmlenc#sha256"/>
        <DigestValue>zB7FjyEBict3R1RbC+WQlC49LJVIXL2d+ezRUIk/QBg=</DigestValue>
      </Reference>
      <Reference URI="/xl/worksheets/sheet9.xml?ContentType=application/vnd.openxmlformats-officedocument.spreadsheetml.worksheet+xml">
        <DigestMethod Algorithm="http://www.w3.org/2001/04/xmlenc#sha256"/>
        <DigestValue>6LlMbZFKgLF4AIjYGcI4Bxx3/PpPx5okz7CWDqHGHpI=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2022-12-29T10:42:36Z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{FEEABD5E-B0B8-495B-9368-F9CD61EA32A0}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2022-12-29T10:42:36Z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i1AFDKtQDO/FN33GKNdyDItQD+DAq/AAAAAJjY0ACY2NAAdq4NcAAAAACDJ6duCQAAAAAAAAAAAAAAAAAAAAAAAABQ3dAAAAAAAAAAAAAAAAAAAAAAAAAAAAAAAAAAAAAAAAAAAAAAAAAAUc8dhQAAAADAybUA6ftTdwAAtQAAAAAA9ftTd6OZ14X1////AAAAAAAAAAAAAAAAkAEAAB+W14VcyLUA3a9zdwAAFnZQyLUAAAAAAFjItQAAAAAAAAAAAGG4cncAAAAACQAAAHDJtQBwybUAAAIAAPz///8BAAAAAAAAAAAAAAAAAAAAAAAAAAAAAADAKs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+4UTAADQAL0ts278MQtjXQ0dhUhk1wAoAgAA0AfEAAgCAADQB8QAZAAAALQMtQAIAgAAoPOFE2iUKBgQlVUYAAAAAAAAAAAAAMQAAgAAAAAAAABBAAAAAADEAHwCxAAAAAAA/AEAABwPxAAAAAAAAADQABgPxAAAAIl3eAa1AK5eiXdA+oUTrl6JdwAAAAAAAAAAOPTQADj00ACMBrUAHy+nbgAA0AAAAAAA/AEAAJwGtQDdLqduAAAAAAcAAAAAAAAAYbhyd/wBAAAHAAAAxAe1AMQHtQAAAgAA/P///wEAAAAAAAAAAAAAAAAAAADAKs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UYaAa1AEwItQDO/FN3TKbQAAAAAAAdEwo2OwAAAH8AAAAAAAAABQAAAOIAAAD4n4YTAAAAACgRdRMAAAAA4MYBAUgJdRMAAAAAKBF1E7CSuG4DAAAAuJK4bgEAAACQb0kYvGrrbr0ts278MQtjXQ0dhUhk1wC8B7UA6ftTdwAAtQACAAAA9ftTd7QMtQDg////AAAAAAAAAAAAAAAAkAEAAAAAAAEAAAAAYQByAGkAYQBsAAAAAAAAAAAAAAAAAAAABgAAAAAAAABhuHJ3AAAAAAYAAABsB7UAbAe1AAACAAD8////AQAAAAAAAAAAAAAAAAAAAMAqw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bUAraZUdwcOAAB4obUAIhUhISIVIQAAAAAA/////wcOFv//////DAYAAAoWCgCE6EUYAAAAACIVIf//////DAYAACEhAQBgDMogAAAAAJw9pXZ5RFJ3IhUhIfxgJxgBAAAA/////wAAAACAn2Qd5KW1AAAAAACAn2QdAAB3GIpEUndgDMogIhUhIQEAAAD8YCcYgJ9kHQAAAAAAAAAAIhUhAOSltQAiFSH//////wwGAAAhIQEAYAzKIAAAAACOJFZ3IhUhIai3NRgKAAAA/////wAAAAAQAAAAAwEAAOGVAQAcAAABIhUhI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ItQBQyrUAzvxTd9xijXcgyLUA/gwKvwAAAACY2NAAmNjQAHauDXAAAAAAgyenbgkAAAAAAAAAAAAAAAAAAAAAAAAAUN3QAAAAAAAAAAAAAAAAAAAAAAAAAAAAAAAAAAAAAAAAAAAAAAAAAFHPHYUAAAAAwMm1AOn7U3cAALUAAAAAAPX7U3ejmdeF9f///wAAAAAAAAAAAAAAAJABAAAflteFXMi1AN2vc3cAABZ2UMi1AAAAAABYyLUAAAAAAAAAAABhuHJ3AAAAAAkAAABwybUAcMm1AAACAAD8////AQAAAAAAAAAAAAAAAAAAAAAAAAAAAAAAwCrC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+4UTAADQAL0ts278MQtjXQ0dhUhk1wAoAgAA0AfEAAgCAADQB8QAZAAAALQMtQAIAgAAoPOFE2iUKBgQlVUYAAAAAAAAAAAAAMQAAgAAAAAAAABBAAAAAADEAHwCxAAAAAAA/AEAABwPxAAAAAAAAADQABgPxAAAAIl3eAa1AK5eiXdA+oUTrl6JdwAAAAAAAAAAOPTQADj00ACMBrUAHy+nbgAA0AAAAAAA/AEAAJwGtQDdLqduAAAAAAcAAAAAAAAAYbhyd/wBAAAHAAAAxAe1AMQHtQAAAgAA/P///wEAAAAAAAAAAAAAAAAAAADAKs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UYaAa1AEwItQDO/FN3TKbQAAAAAAAdEwo2OwAAAH8AAAAAAAAABQAAAOIAAAD4n4YTAAAAACgRdRMAAAAA4MYBAUgJdRMAAAAAKBF1E7CSuG4DAAAAuJK4bgEAAACQb0kYvGrrbr0ts278MQtjXQ0dhUhk1wC8B7UA6ftTdwAAtQACAAAA9ftTd7QMtQDg////AAAAAAAAAAAAAAAAkAEAAAAAAAEAAAAAYQByAGkAYQBsAAAAAAAAAAAAAAAAAAAABgAAAAAAAABhuHJ3AAAAAAYAAABsB7UAbAe1AAACAAD8////AQAAAAAAAAAAAAAAAAAAAMAqw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bUAraZUdwcOAAB4obUA0QshT9ELTwAAAAAAXk7FbgcOFv//////DAYAAAoWCgCE6EUYAAAAANELT///////DAYAACFPAQBgDMogAAAAAJw9pXZ5RFJ30QshT/xgJxgBAAAA/////wAAAAAw42Qd5KW1AAAAAAAw42QdAAB3GIpEUndgDMog0QshTwEAAAD8YCcYMONkHQAAAAAAAAAA0QtPAOSltQDRC0///////wwGAAAhTwEAYAzKIAAAAACOJFZ30QshT+BKJRgRAAAA/////wAAAAAQAAAAAwEAAOGVAQAcAAAB0QshT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j2LMj5a44iFpJ3thK+AW5ypA0cW9KDUqPIOiBHl3Ip8=</DigestValue>
    </Reference>
    <Reference Type="http://www.w3.org/2000/09/xmldsig#Object" URI="#idOfficeObject">
      <DigestMethod Algorithm="http://www.w3.org/2001/04/xmlenc#sha256"/>
      <DigestValue>XZj6/CzNXys7gp5NuOQ+dteNA3MO8x25CFmDBlJKXzA=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Cikxi0COK17bJHgr/Aao924mnpd0dwrzO4jCsNO9CEk=</DigestValue>
    </Reference>
    <Reference Type="http://www.w3.org/2000/09/xmldsig#Object" URI="#idValidSigLnImg">
      <DigestMethod Algorithm="http://www.w3.org/2001/04/xmlenc#sha256"/>
      <DigestValue>TjTCOmelF9RajAGQdli4s2IGz01s29nAdrS/ljmkFuE=</DigestValue>
    </Reference>
    <Reference Type="http://www.w3.org/2000/09/xmldsig#Object" URI="#idInvalidSigLnImg">
      <DigestMethod Algorithm="http://www.w3.org/2001/04/xmlenc#sha256"/>
      <DigestValue>A4w2ceseVomcJyBuYvQwr727mNafw7kSs/iRDAaOJ+s=</DigestValue>
    </Reference>
  </SignedInfo>
  <SignatureValue>iBimfQTkZi3KXGdkN9m7QIfm3uL6GkCVTAsABYnwog0p5wvOn1jei9qveYN4XMRWJJtAP0F2mZFt
OcZoCl5Xkl0ewMImGPCkB5hvjjq2xKXfrDJr9xTfrnfFRrZIHFx5iKhVZzFW6LvNJkzAj99pgNZJ
d6+s3/9C/PSCm4PMwWQckxTk6AhUlXSUhqnAaNRSvfTwwSvXFdJaVtp9sgXgQykyE23eENTK816u
aW8I4yhIXAG6t8YWqdJjwXOREZh0XQNV7Go6Pfj4kJwApJJmuEBt6OXV758ihLgDdkDVr3noWT+k
/R8PnhhpTe3qZOKu4ULbbFJ0caKviIleTFnyTA==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NhwL48+pcaTZAAwpdMgkYG1ZLluoOV5LZvH/V8GMGeE=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qTnfKYOmDCs96Di4OFXC+jjxF1ayJNI99pc9ZPaD4DU=</DigestValue>
      </Reference>
      <Reference URI="/xl/drawings/vmlDrawing2.vml?ContentType=application/vnd.openxmlformats-officedocument.vmlDrawing">
        <DigestMethod Algorithm="http://www.w3.org/2001/04/xmlenc#sha256"/>
        <DigestValue>AXbZ+9BAQaU6rGBC2P3ob3kS+Oh+lM5weOKpKU0YgaI=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bC1PlZqTb5UFCwrFSMOTOChkmGjbXbyn4i9XzzSVkHw=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JBtpK4yNkSZfBQIYkYBD3HrKdCL/vd586CFHfxcZ78g=</DigestValue>
      </Reference>
      <Reference URI="/xl/styles.xml?ContentType=application/vnd.openxmlformats-officedocument.spreadsheetml.styles+xml">
        <DigestMethod Algorithm="http://www.w3.org/2001/04/xmlenc#sha256"/>
        <DigestValue>5GW9w/muK1RKMDY6T5pX/7cIPChBenpMui2DI7rzXac=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sGMifOBC/elLKXQ14nKxqVT2JWdqGzOPEhremG2hUWE=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DAElEw6fFw8ICFOzTZAOZrEcgp33pXwAG8xPm4LlWN8=</DigestValue>
      </Reference>
      <Reference URI="/xl/worksheets/sheet2.xml?ContentType=application/vnd.openxmlformats-officedocument.spreadsheetml.worksheet+xml">
        <DigestMethod Algorithm="http://www.w3.org/2001/04/xmlenc#sha256"/>
        <DigestValue>i+r3RsrQ6GMQHBN2LAFjlE6SOPOwdWVIjUE+Qziutw4=</DigestValue>
      </Reference>
      <Reference URI="/xl/worksheets/sheet3.xml?ContentType=application/vnd.openxmlformats-officedocument.spreadsheetml.worksheet+xml">
        <DigestMethod Algorithm="http://www.w3.org/2001/04/xmlenc#sha256"/>
        <DigestValue>gcFD+wwpMg4t03m7hCLVthakz84J1yaxa9/86h2vT9o=</DigestValue>
      </Reference>
      <Reference URI="/xl/worksheets/sheet4.xml?ContentType=application/vnd.openxmlformats-officedocument.spreadsheetml.worksheet+xml">
        <DigestMethod Algorithm="http://www.w3.org/2001/04/xmlenc#sha256"/>
        <DigestValue>GiCM80OsCIBrMTGfNx8bz+HUjx9RZpxHSs4AbWd8MWQ=</DigestValue>
      </Reference>
      <Reference URI="/xl/worksheets/sheet5.xml?ContentType=application/vnd.openxmlformats-officedocument.spreadsheetml.worksheet+xml">
        <DigestMethod Algorithm="http://www.w3.org/2001/04/xmlenc#sha256"/>
        <DigestValue>6Q20R5z1o7isx6/j5ykGckDd/dwqBWBnhAABNE3spnc=</DigestValue>
      </Reference>
      <Reference URI="/xl/worksheets/sheet6.xml?ContentType=application/vnd.openxmlformats-officedocument.spreadsheetml.worksheet+xml">
        <DigestMethod Algorithm="http://www.w3.org/2001/04/xmlenc#sha256"/>
        <DigestValue>AOCGtui7YmljjEaB/b1olxlA4QtMopYyhgmdItnpOWo=</DigestValue>
      </Reference>
      <Reference URI="/xl/worksheets/sheet7.xml?ContentType=application/vnd.openxmlformats-officedocument.spreadsheetml.worksheet+xml">
        <DigestMethod Algorithm="http://www.w3.org/2001/04/xmlenc#sha256"/>
        <DigestValue>THzqKO4Li6j/e4s1XzDAHLoVpcwq9X9EWHwE+hoS/IM=</DigestValue>
      </Reference>
      <Reference URI="/xl/worksheets/sheet8.xml?ContentType=application/vnd.openxmlformats-officedocument.spreadsheetml.worksheet+xml">
        <DigestMethod Algorithm="http://www.w3.org/2001/04/xmlenc#sha256"/>
        <DigestValue>zB7FjyEBict3R1RbC+WQlC49LJVIXL2d+ezRUIk/QBg=</DigestValue>
      </Reference>
      <Reference URI="/xl/worksheets/sheet9.xml?ContentType=application/vnd.openxmlformats-officedocument.spreadsheetml.worksheet+xml">
        <DigestMethod Algorithm="http://www.w3.org/2001/04/xmlenc#sha256"/>
        <DigestValue>6LlMbZFKgLF4AIjYGcI4Bxx3/PpPx5okz7CWDqHGHpI=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2022-12-29T10:42:58Z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{3ACDFF1C-B928-4E67-BBBC-1843387A8008}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2022-12-29T10:42:58Z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i1AFDKtQDO/FN33GKNdyDItQD+DAq/AAAAAJjY0ACY2NAAdq4NcAAAAACDJ6duCQAAAAAAAAAAAAAAAAAAAAAAAABQ3dAAAAAAAAAAAAAAAAAAAAAAAAAAAAAAAAAAAAAAAAAAAAAAAAAAUc8dhQAAAADAybUA6ftTdwAAtQAAAAAA9ftTd6OZ14X1////AAAAAAAAAAAAAAAAkAEAAB+W14VcyLUA3a9zdwAAFnZQyLUAAAAAAFjItQAAAAAAAAAAAGG4cncAAAAACQAAAHDJtQBwybUAAAIAAPz///8BAAAAAAAAAAAAAAAAAAAAAAAAAAAAAADAKs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+4UTAADQAL0ts278MQtjXQ0dhUhk1wAoAgAA0AfEAAgCAADQB8QAZAAAALQMtQAIAgAAoPOFE2iUKBgQlVUYAAAAAAAAAAAAAMQAAgAAAAAAAABBAAAAAADEAHwCxAAAAAAA/AEAABwPxAAAAAAAAADQABgPxAAAAIl3eAa1AK5eiXdA+oUTrl6JdwAAAAAAAAAAOPTQADj00ACMBrUAHy+nbgAA0AAAAAAA/AEAAJwGtQDdLqduAAAAAAcAAAAAAAAAYbhyd/wBAAAHAAAAxAe1AMQHtQAAAgAA/P///wEAAAAAAAAAAAAAAAAAAADAKs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UYaAa1AEwItQDO/FN3TKbQAAAAAAAdEwo2OwAAAH8AAAAAAAAABQAAAOIAAAD4n4YTAAAAACgRdRMAAAAA4MYBAUgJdRMAAAAAKBF1E7CSuG4DAAAAuJK4bgEAAACQb0kYvGrrbr0ts278MQtjXQ0dhUhk1wC8B7UA6ftTdwAAtQACAAAA9ftTd7QMtQDg////AAAAAAAAAAAAAAAAkAEAAAAAAAEAAAAAYQByAGkAYQBsAAAAAAAAAAAAAAAAAAAABgAAAAAAAABhuHJ3AAAAAAYAAABsB7UAbAe1AAACAAD8////AQAAAAAAAAAAAAAAAAAAAMAqw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LUAraZUdwcOAACYoLUAlgUhbZYFbQAAAAAAXk7FbgcOFv//////DAYAAAoWCgCE6EUYAAAAAJYFbf//////DAYAACFtAQBgDGcXAAAAAJw9pXZ5RFJ3lgUhbfxgJxgBAAAA/////wAAAADIh1UdBKW1AAAAAADIh1UdAACNGIpEUndgDGcXlgUhbQEAAAD8YCcYyIdVHQAAAAAAAAAAlgVtAASltQCWBW3//////wwGAAAhbQEAYAxnFwAAAACOJFZ3lgUhbTD+HBgKAAAA/////wAAAAAQAAAAAwEAAOGVAQAcAAABlgUhb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ItQBQyrUAzvxTd9xijXcgyLUA/gwKvwAAAACY2NAAmNjQAHauDXAAAAAAgyenbgkAAAAAAAAAAAAAAAAAAAAAAAAAUN3QAAAAAAAAAAAAAAAAAAAAAAAAAAAAAAAAAAAAAAAAAAAAAAAAAFHPHYUAAAAAwMm1AOn7U3cAALUAAAAAAPX7U3ejmdeF9f///wAAAAAAAAAAAAAAAJABAAAflteFXMi1AN2vc3cAABZ2UMi1AAAAAABYyLUAAAAAAAAAAABhuHJ3AAAAAAkAAABwybUAcMm1AAACAAD8////AQAAAAAAAAAAAAAAAAAAAAAAAAAAAAAAwCrC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+4UTAADQAL0ts278MQtjXQ0dhUhk1wAoAgAA0AfEAAgCAADQB8QAZAAAALQMtQAIAgAAoPOFE2iUKBgQlVUYAAAAAAAAAAAAAMQAAgAAAAAAAABBAAAAAADEAHwCxAAAAAAA/AEAABwPxAAAAAAAAADQABgPxAAAAIl3eAa1AK5eiXdA+oUTrl6JdwAAAAAAAAAAOPTQADj00ACMBrUAHy+nbgAA0AAAAAAA/AEAAJwGtQDdLqduAAAAAAcAAAAAAAAAYbhyd/wBAAAHAAAAxAe1AMQHtQAAAgAA/P///wEAAAAAAAAAAAAAAAAAAADAKs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UYaAa1AEwItQDO/FN3TKbQAAAAAAAdEwo2OwAAAH8AAAAAAAAABQAAAOIAAAD4n4YTAAAAACgRdRMAAAAA4MYBAUgJdRMAAAAAKBF1E7CSuG4DAAAAuJK4bgEAAACQb0kYvGrrbr0ts278MQtjXQ0dhUhk1wC8B7UA6ftTdwAAtQACAAAA9ftTd7QMtQDg////AAAAAAAAAAAAAAAAkAEAAAAAAAEAAAAAYQByAGkAYQBsAAAAAAAAAAAAAAAAAAAABgAAAAAAAABhuHJ3AAAAAAYAAABsB7UAbAe1AAACAAD8////AQAAAAAAAAAAAAAAAAAAAMAqw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LUAraZUdwcOAACYoLUAxw4hsMcOsAAAAAAAXk7FbgcOFv//////DAYAAAoWCgCE6EUYAAAAAMcOsP//////DAYAACGwAQBgDGcXAAAAAJw9pXZ5RFJ3xw4hsPxgJxgBAAAA/////wAAAACAC1YdBKW1AAAAAACAC1YdAACNGIpEUndgDGcXxw4hsAEAAAD8YCcYgAtWHQAAAAAAAAAAxw6wAASltQDHDrD//////wwGAAAhsAEAYAxnFwAAAACOJFZ3xw4hsKBIgRMRAAAA/////wAAAAAQAAAAAwEAAOGVAQAcAAABxw4hs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2022-12-21T05:53:11Z</cp:lastPrinted>
  <dcterms:created xsi:type="dcterms:W3CDTF">1996-10-14T23:33:28Z</dcterms:created>
  <dcterms:modified xsi:type="dcterms:W3CDTF">2022-12-23T13:37:06Z</dcterms:modified>
</cp:coreProperties>
</file>